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filterPrivacy="1"/>
  <xr:revisionPtr revIDLastSave="0" documentId="13_ncr:1_{B6B39568-E862-43C4-BA6B-E449C614B370}" xr6:coauthVersionLast="47" xr6:coauthVersionMax="47" xr10:uidLastSave="{00000000-0000-0000-0000-000000000000}"/>
  <bookViews>
    <workbookView xWindow="-110" yWindow="-110" windowWidth="22780" windowHeight="14540" xr2:uid="{00000000-000D-0000-FFFF-FFFF00000000}"/>
  </bookViews>
  <sheets>
    <sheet name="Preisblatt" sheetId="2" r:id="rId1"/>
  </sheets>
  <definedNames>
    <definedName name="Print_Area" localSheetId="0">Preisblatt!$A$1:$J$131</definedName>
    <definedName name="Print_Titles" localSheetId="0">Preisblatt!$5:$5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I79" i="2" l="1"/>
  <c r="H79" i="2"/>
  <c r="G79" i="2"/>
  <c r="F79" i="2"/>
  <c r="E79" i="2"/>
  <c r="E110" i="2"/>
  <c r="I67" i="2"/>
  <c r="H67" i="2"/>
  <c r="G67" i="2"/>
  <c r="F67" i="2"/>
  <c r="E67" i="2"/>
  <c r="J66" i="2"/>
  <c r="J65" i="2"/>
  <c r="I63" i="2"/>
  <c r="H63" i="2"/>
  <c r="G63" i="2"/>
  <c r="F63" i="2"/>
  <c r="E63" i="2"/>
  <c r="J62" i="2"/>
  <c r="J61" i="2"/>
  <c r="I59" i="2"/>
  <c r="H59" i="2"/>
  <c r="G59" i="2"/>
  <c r="F59" i="2"/>
  <c r="E59" i="2"/>
  <c r="J58" i="2"/>
  <c r="J57" i="2"/>
  <c r="I110" i="2"/>
  <c r="H110" i="2"/>
  <c r="G110" i="2"/>
  <c r="F110" i="2"/>
  <c r="J106" i="2"/>
  <c r="J105" i="2"/>
  <c r="J108" i="2"/>
  <c r="J107" i="2"/>
  <c r="J63" i="2" l="1"/>
  <c r="J67" i="2"/>
  <c r="J59" i="2"/>
  <c r="I13" i="2"/>
  <c r="H13" i="2"/>
  <c r="G13" i="2"/>
  <c r="F13" i="2"/>
  <c r="E13" i="2"/>
  <c r="J12" i="2"/>
  <c r="J11" i="2"/>
  <c r="J13" i="2" l="1"/>
  <c r="I48" i="2"/>
  <c r="H48" i="2"/>
  <c r="G48" i="2"/>
  <c r="F48" i="2"/>
  <c r="E48" i="2"/>
  <c r="J47" i="2"/>
  <c r="J46" i="2"/>
  <c r="I101" i="2"/>
  <c r="H101" i="2"/>
  <c r="G101" i="2"/>
  <c r="F101" i="2"/>
  <c r="E101" i="2"/>
  <c r="I96" i="2"/>
  <c r="H96" i="2"/>
  <c r="G96" i="2"/>
  <c r="F96" i="2"/>
  <c r="E96" i="2"/>
  <c r="I92" i="2"/>
  <c r="H92" i="2"/>
  <c r="G92" i="2"/>
  <c r="F92" i="2"/>
  <c r="E92" i="2"/>
  <c r="J78" i="2"/>
  <c r="J77" i="2"/>
  <c r="J79" i="2" l="1"/>
  <c r="E112" i="2"/>
  <c r="J48" i="2"/>
  <c r="I86" i="2"/>
  <c r="H86" i="2"/>
  <c r="G86" i="2"/>
  <c r="F86" i="2"/>
  <c r="E86" i="2"/>
  <c r="J85" i="2"/>
  <c r="J84" i="2"/>
  <c r="J86" i="2" l="1"/>
  <c r="I44" i="2"/>
  <c r="H44" i="2"/>
  <c r="G44" i="2"/>
  <c r="F44" i="2"/>
  <c r="E44" i="2"/>
  <c r="J43" i="2"/>
  <c r="J42" i="2"/>
  <c r="I39" i="2"/>
  <c r="H39" i="2"/>
  <c r="G39" i="2"/>
  <c r="F39" i="2"/>
  <c r="E39" i="2"/>
  <c r="J38" i="2"/>
  <c r="J37" i="2"/>
  <c r="E50" i="2" l="1"/>
  <c r="G50" i="2"/>
  <c r="F50" i="2"/>
  <c r="I50" i="2"/>
  <c r="H50" i="2"/>
  <c r="J39" i="2"/>
  <c r="J44" i="2"/>
  <c r="I75" i="2"/>
  <c r="H75" i="2"/>
  <c r="G75" i="2"/>
  <c r="F75" i="2"/>
  <c r="E75" i="2"/>
  <c r="J74" i="2"/>
  <c r="J73" i="2"/>
  <c r="I71" i="2"/>
  <c r="H71" i="2"/>
  <c r="G71" i="2"/>
  <c r="F71" i="2"/>
  <c r="E71" i="2"/>
  <c r="J70" i="2"/>
  <c r="J69" i="2"/>
  <c r="I55" i="2"/>
  <c r="H55" i="2"/>
  <c r="G55" i="2"/>
  <c r="F55" i="2"/>
  <c r="E55" i="2"/>
  <c r="J54" i="2"/>
  <c r="J53" i="2"/>
  <c r="I112" i="2"/>
  <c r="H112" i="2"/>
  <c r="G112" i="2"/>
  <c r="F112" i="2"/>
  <c r="J99" i="2"/>
  <c r="J90" i="2"/>
  <c r="J98" i="2"/>
  <c r="J50" i="2" l="1"/>
  <c r="F81" i="2"/>
  <c r="G81" i="2"/>
  <c r="H81" i="2"/>
  <c r="I81" i="2"/>
  <c r="E81" i="2"/>
  <c r="J55" i="2"/>
  <c r="J75" i="2"/>
  <c r="J71" i="2"/>
  <c r="J104" i="2"/>
  <c r="J81" i="2" l="1"/>
  <c r="J109" i="2"/>
  <c r="J110" i="2" s="1"/>
  <c r="J94" i="2"/>
  <c r="J89" i="2"/>
  <c r="J29" i="2"/>
  <c r="J95" i="2" l="1"/>
  <c r="J96" i="2" s="1"/>
  <c r="J30" i="2"/>
  <c r="J31" i="2" s="1"/>
  <c r="J34" i="2" s="1"/>
  <c r="E31" i="2"/>
  <c r="E34" i="2" s="1"/>
  <c r="F31" i="2"/>
  <c r="F34" i="2" s="1"/>
  <c r="G31" i="2"/>
  <c r="G34" i="2" s="1"/>
  <c r="H31" i="2"/>
  <c r="H34" i="2" s="1"/>
  <c r="I31" i="2"/>
  <c r="I34" i="2" s="1"/>
  <c r="J100" i="2"/>
  <c r="J91" i="2"/>
  <c r="J92" i="2" s="1"/>
  <c r="J23" i="2"/>
  <c r="J22" i="2"/>
  <c r="J19" i="2"/>
  <c r="J18" i="2"/>
  <c r="J8" i="2"/>
  <c r="J7" i="2"/>
  <c r="I24" i="2"/>
  <c r="I20" i="2"/>
  <c r="I9" i="2"/>
  <c r="I15" i="2" s="1"/>
  <c r="I26" i="2" l="1"/>
  <c r="J9" i="2"/>
  <c r="J15" i="2" s="1"/>
  <c r="J20" i="2"/>
  <c r="J24" i="2"/>
  <c r="E24" i="2"/>
  <c r="F24" i="2"/>
  <c r="G24" i="2"/>
  <c r="H24" i="2"/>
  <c r="H20" i="2"/>
  <c r="G20" i="2"/>
  <c r="F20" i="2"/>
  <c r="E20" i="2"/>
  <c r="H9" i="2"/>
  <c r="H15" i="2" s="1"/>
  <c r="G9" i="2"/>
  <c r="G15" i="2" s="1"/>
  <c r="F9" i="2"/>
  <c r="F15" i="2" s="1"/>
  <c r="E9" i="2"/>
  <c r="E15" i="2" s="1"/>
  <c r="H26" i="2" l="1"/>
  <c r="G26" i="2"/>
  <c r="F26" i="2"/>
  <c r="E26" i="2"/>
  <c r="J26" i="2"/>
  <c r="J101" i="2"/>
  <c r="J112" i="2" s="1"/>
  <c r="J114" i="2" l="1"/>
  <c r="J115" i="2" s="1"/>
  <c r="J116" i="2" s="1"/>
</calcChain>
</file>

<file path=xl/sharedStrings.xml><?xml version="1.0" encoding="utf-8"?>
<sst xmlns="http://schemas.openxmlformats.org/spreadsheetml/2006/main" count="158" uniqueCount="91">
  <si>
    <t>Preisblatt</t>
  </si>
  <si>
    <t>Vergabeverfahren V1-2026
Abschlussprüferleistungen für die Jahresabschlüsse 2027-2031
werden erbracht in den Jahren 2028 bis 2032</t>
  </si>
  <si>
    <t>Ausfüllhinweise:
Es ist in jedem rot markierten Feld eine eindeutige Eintragung vorzunehmen, ggf. durch die Ziffer "0". Preise sind in Euro mit ganzen Cent-Beträgen einzutragen.</t>
  </si>
  <si>
    <t xml:space="preserve">Preis in € netto </t>
  </si>
  <si>
    <t>Nr.</t>
  </si>
  <si>
    <t>Leistung</t>
  </si>
  <si>
    <t>Einheit</t>
  </si>
  <si>
    <t>Anzahl** pro Jahr</t>
  </si>
  <si>
    <t>Jahresabschluss
2027</t>
  </si>
  <si>
    <t>Jahresabschluss
2028</t>
  </si>
  <si>
    <t>Jahresabschluss
2029</t>
  </si>
  <si>
    <t>Jahresabschluss
2030</t>
  </si>
  <si>
    <t>Jahresabschluss
2031</t>
  </si>
  <si>
    <t>Preis Jahresabschlüsse
2027-2031 in € netto</t>
  </si>
  <si>
    <t>1.</t>
  </si>
  <si>
    <r>
      <t xml:space="preserve">Prüfung des Jahresabschlusses und des Lageberichts
</t>
    </r>
    <r>
      <rPr>
        <sz val="10"/>
        <rFont val="Arial"/>
        <family val="2"/>
      </rPr>
      <t>gem. Punkt 1.2.1. und 1.2.2 der Leistungsbeschreibung</t>
    </r>
  </si>
  <si>
    <t>a.</t>
  </si>
  <si>
    <t>Angebotspreis*</t>
  </si>
  <si>
    <t>Auslagen</t>
  </si>
  <si>
    <t>Angebotspreis inklusive Auslagen</t>
  </si>
  <si>
    <t>b.</t>
  </si>
  <si>
    <t xml:space="preserve">Prüfungsnahe Beratungsleistungen für die ISB.
</t>
  </si>
  <si>
    <t>Angebotspreis</t>
  </si>
  <si>
    <t>Gesamtangebotspreis inkl. Auslagen für die Jahresabschlussprüfung (1a. bis 1b.)</t>
  </si>
  <si>
    <t>2.</t>
  </si>
  <si>
    <r>
      <t xml:space="preserve">Prüfung aufsichtsrechtlicher Anforderungen
</t>
    </r>
    <r>
      <rPr>
        <sz val="10"/>
        <rFont val="Arial"/>
        <family val="2"/>
      </rPr>
      <t>gem. Punkt 1.2.3. der Leistungsbeschreibung</t>
    </r>
  </si>
  <si>
    <t>Prüfung der wirtschaftlichen Verhältnisse gemäß § 29 KWG.
Prüfung der Erfüllung von Offenlegungs- und Anzeigepflichten sowie aufsichtsrechtlicher und organisatorischer Anforderungen des KWG bzw. der CRR. Insbesondere Prüfung auf Beachtung der §§ 25a, 29 KWG, des Risikomanagements und des Risikofrüherkennungssystems.
Prüfung sowie Berichterstattung über die Einhaltung der §§ 25c, 25d KWG.</t>
  </si>
  <si>
    <t>Prüfung der sonstigen Prüfungsgegenstände nach Maßgabe des § 29 KWG i.V.m. der PrüfbV.</t>
  </si>
  <si>
    <t xml:space="preserve">Angebotspreis </t>
  </si>
  <si>
    <t>Gesamtangebotspreis inklusive Auslagen für die Prüfung aufsichtsrechtlicher Anforderungen (2a. bis 2b.)</t>
  </si>
  <si>
    <t>3.</t>
  </si>
  <si>
    <r>
      <t xml:space="preserve">Prüfung eines Konzernabschlusses
</t>
    </r>
    <r>
      <rPr>
        <sz val="10"/>
        <rFont val="Arial"/>
        <family val="2"/>
      </rPr>
      <t>gem. Punkt 1.3 der Leistungsbeschreibung</t>
    </r>
  </si>
  <si>
    <t>Gesamtangebotspreis inkl. Auslagen für die Prüfung eines Konzernabschlusses (3)</t>
  </si>
  <si>
    <t>4.</t>
  </si>
  <si>
    <r>
      <t xml:space="preserve">Prüfungsaufgaben für (Tochter-) Gesellschaften der ISB
</t>
    </r>
    <r>
      <rPr>
        <sz val="10"/>
        <rFont val="Arial"/>
        <family val="2"/>
      </rPr>
      <t>gem. Punkt 1.4 der Leistungsbeschreibung</t>
    </r>
  </si>
  <si>
    <t>Prüfung der Einhaltung des Gesetzes über Unternehmensbeteiligungsgesellschaften für mehrere (Tochter-) Gesellschaften.
Prüfung gemäß § 8 Abs. 3 UBGG.
Darstellung des Ergebnisses im Bestätigungsvermerk.</t>
  </si>
  <si>
    <t>c.</t>
  </si>
  <si>
    <t xml:space="preserve">Prüfungsnahe Beratungsleistungen für (Tochter-) Gesellschaften der ISB.
</t>
  </si>
  <si>
    <t>Gesamtangebotspreis inkl. Auslagen für die Prüfungsaufgaben für (Tochter-) Gesellschaften der ISB (4a. bis 4c.)</t>
  </si>
  <si>
    <t>5.</t>
  </si>
  <si>
    <r>
      <t xml:space="preserve">Weitere Leistungen
</t>
    </r>
    <r>
      <rPr>
        <sz val="10"/>
        <rFont val="Arial"/>
        <family val="2"/>
      </rPr>
      <t>gem. Punkt</t>
    </r>
    <r>
      <rPr>
        <b/>
        <sz val="10"/>
        <rFont val="Arial"/>
        <family val="2"/>
      </rPr>
      <t xml:space="preserve"> </t>
    </r>
    <r>
      <rPr>
        <sz val="10"/>
        <rFont val="Arial"/>
        <family val="2"/>
      </rPr>
      <t>1.6</t>
    </r>
    <r>
      <rPr>
        <b/>
        <sz val="10"/>
        <rFont val="Arial"/>
        <family val="2"/>
      </rPr>
      <t xml:space="preserve"> </t>
    </r>
    <r>
      <rPr>
        <sz val="10"/>
        <rFont val="Arial"/>
        <family val="2"/>
      </rPr>
      <t>der Leistungsbeschreibung</t>
    </r>
  </si>
  <si>
    <t>Prüfungen hinsichtlich der Sicherheit für Offenmarktgeschäfte abgetretener Forderungen (MACC-Prüfung).
Jährliche Durchführung einer Verfahrens- und Stichprobenprüfung gemäß den Geschäftsbedingungen der Deutschen Bundesbank als Sicherheit für Offenmarktgeschäfte abgetretener Forderungen.</t>
  </si>
  <si>
    <t>Überprüfung der Sicherheitsmaßnahmen der ISB hinsichtlich des „Customer Security Programmes (CSP)“ in dem technische und organisatorische Absicherungsmaßnahmen definiert sind. Die Dokumentation der Ergebnisse erfolgen gemäß den Vorgaben in von der SWIFT vorgegebenen SWIFT-Templates inkl. eines „Completion Letters“.</t>
  </si>
  <si>
    <t>Prüfungsbegleitende Tätigkeiten im Rahmen von Sonderprüfungen der BaFin (sog. § 44er-Prüfung) sowie den im Nachgang einer solchen Prüfung eventuellen anfallenden Nachschauprüfungen.</t>
  </si>
  <si>
    <t>d.</t>
  </si>
  <si>
    <t xml:space="preserve">Qualitätssicherung im Hinblick auf die Umsetzung neuer regulatorischer Vorgaben in der ISB (z. B. aufgrund MaRisk Novellen) </t>
  </si>
  <si>
    <t>e.</t>
  </si>
  <si>
    <t xml:space="preserve">Werthaltigkeitsprüfung von Wohnungsbauforderungen.
Jährliche im Rahmen der Geschäftsbesorgung der ISB durchzuführende Werthaltigkeitsprüfung von Wohnungsbauforderungen der LBBW und SaarLB.
</t>
  </si>
  <si>
    <t>f.</t>
  </si>
  <si>
    <t>Bescheinigung gemäß §15 EntschFinV.</t>
  </si>
  <si>
    <t>g.</t>
  </si>
  <si>
    <t>Für den Träger hat der Wirtschaftsprüfer die Ermittlung der Verrechnungsstundensätze der ISB für die Abrechnung des Treuhandentgeltes gegenüber den Landesministerien zu prüfen. Hierbei ist eine Aussage darüber zu treffen, ob diese in wesentlichen Belangen in Übereinstimmung mit den unter Berücksichtigung des Geschäftsumfanges, der Besonderheiten der Geschäftstätigkeit und der Struktur der ISB abgeleiteten an eine interne Kostenverrechnung zu stellenden betriebswirtschaftlichen Anforderungen erfolgt ist. Diese Prüfung hat auf Anforderung des Trägers zu erfolgen und wird voraussichtlich während der Beauftragung einmal durchzuführen sein.</t>
  </si>
  <si>
    <t>Gesamtangebotspreis inkl. Auslagen für die weitere Leistungen (5a. bis 5g.)</t>
  </si>
  <si>
    <t>6.</t>
  </si>
  <si>
    <r>
      <t xml:space="preserve">Erstellung von Prüfungsberichten und Bestätigungsvermerken
</t>
    </r>
    <r>
      <rPr>
        <sz val="10"/>
        <rFont val="Arial"/>
        <family val="2"/>
      </rPr>
      <t>gem. Punkt 1.7 der Leistungsbeschreibung</t>
    </r>
  </si>
  <si>
    <t>Die Prüfungsberichte nebst Erläuterung wesentlicher Posten des Jahresabschlusses für den Einzel- und Konzernabschluss sowie für die einzelnen Tochtergesellschaften gemäß der PrüfbV ist den Gesellschaften elektronisch in digitaler Form zur Verfügung zu stellen.</t>
  </si>
  <si>
    <t>Preis je pro Jahr pauschal / 
Preis pro Stück</t>
  </si>
  <si>
    <t>7.</t>
  </si>
  <si>
    <r>
      <t xml:space="preserve">Sonstige erlaubte Nichtprüfungsleistungen
</t>
    </r>
    <r>
      <rPr>
        <sz val="10"/>
        <rFont val="Arial"/>
        <family val="2"/>
      </rPr>
      <t>gem. Punkt 1.8 der Leistungsbeschreibung</t>
    </r>
  </si>
  <si>
    <t>Bei Bedarf:
Schulungen des Verwaltungsrats sowie individuelle Schulungen der Mitglieder des Verwaltungsrats zu aktuellen Themen.</t>
  </si>
  <si>
    <t xml:space="preserve">Angebotspreis pro Schulung (Verwaltungsrat): [EUR •] </t>
  </si>
  <si>
    <t>1 Schulung</t>
  </si>
  <si>
    <t xml:space="preserve">Angebotspreis pro Schulung (Individuelle Schulungen): [EUR •] </t>
  </si>
  <si>
    <t>Bei Bedarf:
Unterstützung bei der Umsetzung der Internal Governance Anforderungen nach §25d Abs. 11 Nr. 3 und 4 KWG (Evaluierung Vorstand und Verwaltungsrat).</t>
  </si>
  <si>
    <t>Bei Bedarf:
Persönliche Teilnahme der verantwortlichen Wirtschaftsprüfer an Sitzungen des Verwaltungsrats und Durchführung von Gesprächen mit den Aufsichtsbehörden inklusive der sonstigen Kommunikation mit den Aufsichtsbehörden. Dies beinhaltet u.a. die initiale Abstimmung der Prüfungsschwerpunktvorgaben seitens des Verwaltungsrats als auch die mündliche Berichterstattung über die Prüfungsfeststellungen. Sitzungsort ist in der Regel Mainz.</t>
  </si>
  <si>
    <t>Angebotspreis
(bis zu 5 Sitzungen)</t>
  </si>
  <si>
    <t>Angebotspreis für Gespräche mit Aufsichtsbehörden inkl. sonstige Kommunikation</t>
  </si>
  <si>
    <t>1 Termin</t>
  </si>
  <si>
    <t>Bei Bedarf: Unterjährige Unterstützungsleistungen sowie weitere erlaubte Nichtprüfungsleistungen, Angabe eines Stundenverrechnungssatzes
gem. Punkte 1,5 sowie 1.8 der Leistungsbeschreibung</t>
  </si>
  <si>
    <t>regelmäßige Information über Gesetzesänderungen, etc.</t>
  </si>
  <si>
    <t>- 10% Qualifikation: Senior Manager (oder vergleichbar)</t>
  </si>
  <si>
    <t xml:space="preserve">Preis je Beratungsstunde:
 [EUR •] </t>
  </si>
  <si>
    <t>10 Stunden</t>
  </si>
  <si>
    <t>- 10% Qualifikation: Manager (oder vergleichbar)</t>
  </si>
  <si>
    <t xml:space="preserve">Preis je Beratungsstunde:
[EUR •] </t>
  </si>
  <si>
    <t>- 40% Qualifikation: Prüfungsleiter (oder vergleichbar)</t>
  </si>
  <si>
    <t>40 Stunden</t>
  </si>
  <si>
    <t>- 40% Qualifikation: Prüfungsassistent (oder vergleichbar)</t>
  </si>
  <si>
    <t>Stundensätze inklusive Auslagen</t>
  </si>
  <si>
    <t>Gesamtangebotspreis inklusive Auslagen für sonstige Nichtprüfungsleistungen (7a. bis 7d.)</t>
  </si>
  <si>
    <t xml:space="preserve">Angebotspreis über 5 Jahre netto (Nr. 1. bis 7.) </t>
  </si>
  <si>
    <t>zzgl. Umsatzsteuer in Prozent</t>
  </si>
  <si>
    <t>Umsatzsteuersatz</t>
  </si>
  <si>
    <t>Umsatzsteuer</t>
  </si>
  <si>
    <t>Angebotspreis über 5 Jahre brutto</t>
  </si>
  <si>
    <r>
      <t xml:space="preserve">* Die </t>
    </r>
    <r>
      <rPr>
        <b/>
        <sz val="12"/>
        <rFont val="Arial"/>
        <family val="2"/>
      </rPr>
      <t>Preisangaben</t>
    </r>
    <r>
      <rPr>
        <sz val="12"/>
        <rFont val="Arial"/>
        <family val="2"/>
      </rPr>
      <t xml:space="preserve"> (Angebotspreise, Stückpreise, Stundensätze) sind </t>
    </r>
    <r>
      <rPr>
        <b/>
        <sz val="12"/>
        <rFont val="Arial"/>
        <family val="2"/>
      </rPr>
      <t>abschließend.</t>
    </r>
    <r>
      <rPr>
        <sz val="12"/>
        <rFont val="Arial"/>
        <family val="2"/>
      </rPr>
      <t xml:space="preserve"> Die </t>
    </r>
    <r>
      <rPr>
        <b/>
        <sz val="12"/>
        <rFont val="Arial"/>
        <family val="2"/>
      </rPr>
      <t>Auslagen</t>
    </r>
    <r>
      <rPr>
        <sz val="12"/>
        <rFont val="Arial"/>
        <family val="2"/>
      </rPr>
      <t xml:space="preserve"> enthalten sämtliche zusätzlich anfallenden Kosten (z. B. Spesen, Übernachtungs- und Fahrtkosten, Reise- und Aufenthaltskosten, Post- und Fernsprechgebühren, Druck- und Versandkosten, Bürokosten, etc.) und sind ebenfalls </t>
    </r>
    <r>
      <rPr>
        <b/>
        <sz val="12"/>
        <rFont val="Arial"/>
        <family val="2"/>
      </rPr>
      <t>abschließend.</t>
    </r>
    <r>
      <rPr>
        <sz val="12"/>
        <rFont val="Arial"/>
        <family val="2"/>
      </rPr>
      <t xml:space="preserve"> </t>
    </r>
  </si>
  <si>
    <t>** Zahlen basieren auf Schätzungen nach bestem Wissen und Gewissen. Es handelt sich jeweils um Schätzgrößen, die nach oben und unten abweichen können.</t>
  </si>
  <si>
    <r>
      <t xml:space="preserve">Positionen mit der Kennzeichnung "ggf." und "bei Bedarf" dienen allein zur Ermittlung des Angebotsvergleichspreises </t>
    </r>
    <r>
      <rPr>
        <b/>
        <sz val="12"/>
        <rFont val="Arial"/>
        <family val="2"/>
      </rPr>
      <t>ohne verbindliche</t>
    </r>
    <r>
      <rPr>
        <sz val="12"/>
        <rFont val="Arial"/>
        <family val="2"/>
      </rPr>
      <t xml:space="preserve"> Abnahme. Es handelt sich jeweils um Schätzgrößen, die nach oben und unten abweichen können.</t>
    </r>
  </si>
  <si>
    <t>Prüfung des Jahresabschlusses (bestehend aus Bilanz, Gewinn- und Verlustrechnung sowie Anhang) und des Lageberichts gem. §§ 316 ff., 340k HGB i.V.m. der RechKredV unter Beachtung des Landesgesetz über die Investitions- und Strukturbank Rheinland-Pfalz (ISBLG) und der Satzung der ISB.
Prüfung nach § 53 HGrG
Prüfung der Ordnungsmäßigkeit der Geschäftsführung.
Darstellung der wirtschaftlichen Verhältnisse unter Beachtung der durch das IDW aufgestellten Grundsätze im Prüfungsbericht.
Prüfung der Erfüllung der Anforderungen und Umsetzungen des PCGK des Landes RLP in der ISB sowie des dem Jahresabschluss angehängten Corporate Governance Berichts unter Beachtung der im PCGK aufgeführten Anforderungen. Die ISB gibt die danach erforderlichen Erklärungen darüber hinaus auch für die Tochterunternehmen i.S.v. § 18 AktG ab, soweit diese nicht über einen eigenen Geschäftsbetrieb verfügen.</t>
  </si>
  <si>
    <t>Die ISB hat für seit dem Geschäftsjahr 2023 einen Konzernabschluss gem. § 290 ff. HGB aufzustellen
In den in 2025 aufzustellenden Konzernjahresabschluss werden fünf Gesellschaften im Rahmen der Vollkonsolidierung (§ 300 ff. HGB) berücksichtigt. Daneben werden 14 weitere Gesellschaften im Rahmen der Equity-Methode (§ 311 f. HGB) in den Konzernabschluss einbezogen. Zwei Gesellschaften werden gem. § 296 Abs. 2 HGB i.V.m. § 311 Abs. 2 HGB nicht in den Konzernabschluss einbezogen, da diese für die Vermittlung eines den tatsächlichen Verhältnissen entsprechenden Bildes der Vermögens-, Finanz- und Ertragslage des ISB-Konzerns von untergeordneter Bedeutung sind.
Prüfung der Abschlüsse nach § 316 ff., § 340k HGB und nach Maßgabe der vom Institut für Wirtschaftsprüfer (IDW) festgestellten Grundsätze ordnungsgemäßer Abschlussprüfung. 
Beurteilung der angewandten Bilanzierungsgrundsätze und der wesentlichen Einschätzungen der gesetzlichen Vertreter der ISB zum Einzelabschluss.
Beurteilung, ob der zusammengefasste Lagebericht in Übereinstimmung mit den tatsächlichen Verhältnissen der Vermögens-, Finanz- und Ertragslage erstellt ist.</t>
  </si>
  <si>
    <t xml:space="preserve">Prüfung des Jahresabschlusses und Lageberichts.
Prüfung der Abschlüsse  nach § 316 ff., § 340k HGB und nach Maßgabe der vom Institut für Wirtschaftsprüfer(IDW) festgestellten Grundsätze ordnungsgemäßer Abschlussprüfung.
Beurteilung der angewandten Bilanzierungsgrundsätze und der wesentlichen Einschätzungen der gesetzlichen Vertreter der ISB zum Einzelabschluss. Beurteilung, ob der Lagebericht in Übereinstimmung mit den tatsächlichen Verhältnissen der Vermögens-, Finanz- und Ertragslage erstellt ist. Prüfung der Erfüllung der Anforderungen und Umsetzungen des PCGK des Landes RLP in der IMG sowie des dem Jahresabschluss angehängten Corporate Governance Berichts unter Beachtung der im PCGK aufgeführten Anforderungen.
Prüfung nach  § 55 HGrG in Verbindung mit § 53 HGrG unter Berücksichtigung des IDW PS 720.
Prüfung der Ordnungsmäßigkeit der Geschäftsführung.
Darstellung der wirtschaftlichen Verhältnisse unter Beachtung der durch das IDW aufgestellten Grundsätze im Prüfungsbericht.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</si>
</sst>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0.00_);_(&quot;€&quot;* \(#,##0.00\);_(&quot;€&quot;* &quot;-&quot;??_);_(@_)"/>
    <numFmt numFmtId="165" formatCode="_-* #,##0.00\ [$€-407]_-;\-* #,##0.00\ [$€-407]_-;_-* &quot;-&quot;??\ [$€-407]_-;_-@_-"/>
  </numFmts>
  <fonts count="19" x14ac:knownFonts="1">
    <font>
      <sz val="10"/>
      <name val="Arial"/>
      <family val="2"/>
    </font>
    <font>
      <sz val="11"/>
      <color theme="1"/>
      <name val="Calibri"/>
      <family val="2"/>
      <scheme val="minor"/>
    </font>
    <font>
      <sz val="11"/>
      <color theme="1"/>
      <name val="Calibri"/>
      <family val="2"/>
      <scheme val="minor"/>
    </font>
    <font>
      <sz val="10"/>
      <name val="Arial"/>
      <family val="2"/>
    </font>
    <font>
      <sz val="11"/>
      <name val="Arial"/>
      <family val="2"/>
    </font>
    <font>
      <b/>
      <sz val="24"/>
      <name val="Arial"/>
      <family val="2"/>
    </font>
    <font>
      <b/>
      <sz val="12"/>
      <name val="Arial"/>
      <family val="2"/>
    </font>
    <font>
      <sz val="12"/>
      <name val="Arial"/>
      <family val="2"/>
    </font>
    <font>
      <b/>
      <sz val="10"/>
      <name val="Arial"/>
      <family val="2"/>
    </font>
    <font>
      <sz val="14"/>
      <name val="Arial"/>
      <family val="2"/>
    </font>
    <font>
      <b/>
      <sz val="14"/>
      <name val="Arial"/>
      <family val="2"/>
    </font>
    <font>
      <sz val="16"/>
      <name val="Arial"/>
      <family val="2"/>
    </font>
    <font>
      <b/>
      <sz val="16"/>
      <name val="Arial"/>
      <family val="2"/>
    </font>
    <font>
      <u/>
      <sz val="10"/>
      <color theme="10"/>
      <name val="Arial"/>
      <family val="2"/>
    </font>
    <font>
      <u/>
      <sz val="10"/>
      <color theme="11"/>
      <name val="Arial"/>
      <family val="2"/>
    </font>
    <font>
      <sz val="8"/>
      <name val="Arial"/>
      <family val="2"/>
    </font>
    <font>
      <sz val="10"/>
      <color rgb="FFFF0000"/>
      <name val="Arial"/>
      <family val="2"/>
    </font>
    <font>
      <b/>
      <sz val="14"/>
      <color rgb="FFFF0000"/>
      <name val="Arial"/>
      <family val="2"/>
    </font>
    <font>
      <sz val="12"/>
      <color theme="1"/>
      <name val="Calibri"/>
      <family val="2"/>
      <scheme val="minor"/>
    </font>
  </fonts>
  <fills count="6">
    <fill>
      <patternFill patternType="none"/>
    </fill>
    <fill>
      <patternFill patternType="gray125"/>
    </fill>
    <fill>
      <patternFill patternType="solid">
        <fgColor indexed="22"/>
        <bgColor indexed="64"/>
      </patternFill>
    </fill>
    <fill>
      <patternFill patternType="solid">
        <fgColor theme="0" tint="-0.14999847407452621"/>
        <bgColor indexed="64"/>
      </patternFill>
    </fill>
    <fill>
      <patternFill patternType="solid">
        <fgColor rgb="FFDDDDDD"/>
        <bgColor indexed="64"/>
      </patternFill>
    </fill>
    <fill>
      <patternFill patternType="solid">
        <fgColor theme="5" tint="0.79998168889431442"/>
        <bgColor indexed="65"/>
      </patternFill>
    </fill>
  </fills>
  <borders count="47">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bottom/>
      <diagonal/>
    </border>
    <border>
      <left/>
      <right style="thin">
        <color auto="1"/>
      </right>
      <top/>
      <bottom/>
      <diagonal/>
    </border>
    <border>
      <left style="medium">
        <color auto="1"/>
      </left>
      <right/>
      <top/>
      <bottom style="thin">
        <color auto="1"/>
      </bottom>
      <diagonal/>
    </border>
    <border>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style="thin">
        <color auto="1"/>
      </left>
      <right style="medium">
        <color auto="1"/>
      </right>
      <top style="thin">
        <color auto="1"/>
      </top>
      <bottom style="medium">
        <color auto="1"/>
      </bottom>
      <diagonal/>
    </border>
    <border>
      <left/>
      <right style="medium">
        <color auto="1"/>
      </right>
      <top/>
      <bottom/>
      <diagonal/>
    </border>
    <border>
      <left style="medium">
        <color auto="1"/>
      </left>
      <right style="thin">
        <color auto="1"/>
      </right>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medium">
        <color auto="1"/>
      </left>
      <right style="thin">
        <color auto="1"/>
      </right>
      <top style="thin">
        <color auto="1"/>
      </top>
      <bottom/>
      <diagonal/>
    </border>
    <border>
      <left style="medium">
        <color auto="1"/>
      </left>
      <right style="thin">
        <color auto="1"/>
      </right>
      <top/>
      <bottom style="thin">
        <color auto="1"/>
      </bottom>
      <diagonal/>
    </border>
    <border>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style="medium">
        <color auto="1"/>
      </right>
      <top style="medium">
        <color auto="1"/>
      </top>
      <bottom style="medium">
        <color auto="1"/>
      </bottom>
      <diagonal/>
    </border>
    <border>
      <left/>
      <right/>
      <top style="thin">
        <color auto="1"/>
      </top>
      <bottom/>
      <diagonal/>
    </border>
    <border>
      <left/>
      <right style="medium">
        <color auto="1"/>
      </right>
      <top style="thin">
        <color auto="1"/>
      </top>
      <bottom/>
      <diagonal/>
    </border>
    <border>
      <left/>
      <right/>
      <top/>
      <bottom style="thin">
        <color auto="1"/>
      </bottom>
      <diagonal/>
    </border>
    <border>
      <left/>
      <right style="medium">
        <color auto="1"/>
      </right>
      <top/>
      <bottom style="thin">
        <color auto="1"/>
      </bottom>
      <diagonal/>
    </border>
    <border>
      <left style="medium">
        <color indexed="64"/>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bottom style="medium">
        <color indexed="64"/>
      </bottom>
      <diagonal/>
    </border>
    <border>
      <left style="thin">
        <color auto="1"/>
      </left>
      <right/>
      <top/>
      <bottom style="thin">
        <color auto="1"/>
      </bottom>
      <diagonal/>
    </border>
    <border>
      <left style="thin">
        <color auto="1"/>
      </left>
      <right/>
      <top/>
      <bottom/>
      <diagonal/>
    </border>
    <border>
      <left style="medium">
        <color indexed="64"/>
      </left>
      <right style="medium">
        <color indexed="64"/>
      </right>
      <top style="medium">
        <color indexed="64"/>
      </top>
      <bottom style="medium">
        <color indexed="64"/>
      </bottom>
      <diagonal/>
    </border>
    <border>
      <left style="medium">
        <color auto="1"/>
      </left>
      <right style="medium">
        <color auto="1"/>
      </right>
      <top style="medium">
        <color auto="1"/>
      </top>
      <bottom/>
      <diagonal/>
    </border>
    <border>
      <left style="medium">
        <color indexed="64"/>
      </left>
      <right style="medium">
        <color indexed="64"/>
      </right>
      <top/>
      <bottom style="medium">
        <color indexed="64"/>
      </bottom>
      <diagonal/>
    </border>
    <border>
      <left/>
      <right style="thin">
        <color auto="1"/>
      </right>
      <top style="thin">
        <color auto="1"/>
      </top>
      <bottom/>
      <diagonal/>
    </border>
    <border>
      <left/>
      <right style="thin">
        <color auto="1"/>
      </right>
      <top/>
      <bottom style="thin">
        <color auto="1"/>
      </bottom>
      <diagonal/>
    </border>
    <border>
      <left style="medium">
        <color indexed="64"/>
      </left>
      <right style="thin">
        <color auto="1"/>
      </right>
      <top style="medium">
        <color indexed="64"/>
      </top>
      <bottom style="thin">
        <color auto="1"/>
      </bottom>
      <diagonal/>
    </border>
  </borders>
  <cellStyleXfs count="16">
    <xf numFmtId="0" fontId="0" fillId="0" borderId="0"/>
    <xf numFmtId="164" fontId="3" fillId="0" borderId="0" applyFon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2" fillId="5" borderId="0" applyNumberFormat="0" applyBorder="0" applyAlignment="0" applyProtection="0"/>
    <xf numFmtId="9" fontId="3" fillId="0" borderId="0" applyFont="0" applyFill="0" applyBorder="0" applyAlignment="0" applyProtection="0"/>
  </cellStyleXfs>
  <cellXfs count="138">
    <xf numFmtId="0" fontId="0" fillId="0" borderId="0" xfId="0"/>
    <xf numFmtId="164" fontId="8" fillId="3" borderId="21" xfId="1" applyFont="1" applyFill="1" applyBorder="1" applyAlignment="1" applyProtection="1">
      <alignment vertical="center"/>
    </xf>
    <xf numFmtId="164" fontId="8" fillId="0" borderId="0" xfId="1" applyFont="1" applyFill="1" applyBorder="1" applyAlignment="1" applyProtection="1">
      <alignment vertical="center"/>
    </xf>
    <xf numFmtId="164" fontId="8" fillId="3" borderId="8" xfId="1" applyFont="1" applyFill="1" applyBorder="1" applyAlignment="1" applyProtection="1">
      <alignment vertical="center"/>
    </xf>
    <xf numFmtId="165" fontId="2" fillId="5" borderId="8" xfId="14" applyNumberFormat="1" applyBorder="1" applyAlignment="1" applyProtection="1">
      <alignment vertical="center"/>
      <protection locked="0"/>
    </xf>
    <xf numFmtId="49" fontId="0" fillId="0" borderId="0" xfId="1" applyNumberFormat="1" applyFont="1" applyProtection="1"/>
    <xf numFmtId="49" fontId="0" fillId="0" borderId="0" xfId="0" applyNumberFormat="1"/>
    <xf numFmtId="0" fontId="17" fillId="0" borderId="0" xfId="0" applyFont="1"/>
    <xf numFmtId="0" fontId="6" fillId="2" borderId="3" xfId="0" applyFont="1" applyFill="1" applyBorder="1" applyAlignment="1">
      <alignment horizontal="center" vertical="center" wrapText="1"/>
    </xf>
    <xf numFmtId="49" fontId="6" fillId="2" borderId="1" xfId="0" applyNumberFormat="1" applyFont="1" applyFill="1" applyBorder="1" applyAlignment="1">
      <alignment vertical="center" wrapText="1"/>
    </xf>
    <xf numFmtId="0" fontId="6" fillId="2" borderId="2" xfId="0" applyFont="1" applyFill="1" applyBorder="1" applyAlignment="1">
      <alignment vertical="center" wrapText="1"/>
    </xf>
    <xf numFmtId="49" fontId="6" fillId="0" borderId="4" xfId="0" applyNumberFormat="1" applyFont="1" applyBorder="1" applyAlignment="1">
      <alignment horizontal="center" vertical="center"/>
    </xf>
    <xf numFmtId="0" fontId="6" fillId="0" borderId="5" xfId="0" applyFont="1" applyBorder="1" applyAlignment="1">
      <alignment vertical="center" wrapText="1"/>
    </xf>
    <xf numFmtId="0" fontId="7" fillId="0" borderId="5" xfId="0" applyFont="1" applyBorder="1" applyAlignment="1">
      <alignment horizontal="left" vertical="center"/>
    </xf>
    <xf numFmtId="0" fontId="7" fillId="0" borderId="6" xfId="0" applyFont="1" applyBorder="1" applyAlignment="1">
      <alignment horizontal="left" vertical="center"/>
    </xf>
    <xf numFmtId="0" fontId="7" fillId="0" borderId="0" xfId="0" applyFont="1" applyAlignment="1">
      <alignment vertical="center"/>
    </xf>
    <xf numFmtId="49" fontId="0" fillId="0" borderId="7" xfId="0" applyNumberFormat="1" applyBorder="1" applyAlignment="1">
      <alignment horizontal="center" vertical="top"/>
    </xf>
    <xf numFmtId="0" fontId="0" fillId="0" borderId="8" xfId="0" applyBorder="1" applyAlignment="1">
      <alignment vertical="center" wrapText="1"/>
    </xf>
    <xf numFmtId="165" fontId="0" fillId="3" borderId="11" xfId="0" applyNumberFormat="1" applyFill="1" applyBorder="1" applyAlignment="1">
      <alignment vertical="center"/>
    </xf>
    <xf numFmtId="49" fontId="0" fillId="0" borderId="12" xfId="0" applyNumberFormat="1" applyBorder="1"/>
    <xf numFmtId="49" fontId="0" fillId="0" borderId="14" xfId="0" applyNumberFormat="1" applyBorder="1"/>
    <xf numFmtId="0" fontId="8" fillId="0" borderId="8" xfId="0" applyFont="1" applyBorder="1" applyAlignment="1">
      <alignment vertical="center" wrapText="1"/>
    </xf>
    <xf numFmtId="0" fontId="8" fillId="0" borderId="9" xfId="0" applyFont="1" applyBorder="1" applyAlignment="1">
      <alignment vertical="center" wrapText="1"/>
    </xf>
    <xf numFmtId="165" fontId="8" fillId="3" borderId="9" xfId="0" applyNumberFormat="1" applyFont="1" applyFill="1" applyBorder="1" applyAlignment="1">
      <alignment vertical="center"/>
    </xf>
    <xf numFmtId="165" fontId="8" fillId="3" borderId="8" xfId="0" applyNumberFormat="1" applyFont="1" applyFill="1" applyBorder="1" applyAlignment="1">
      <alignment vertical="center"/>
    </xf>
    <xf numFmtId="165" fontId="8" fillId="3" borderId="11" xfId="0" applyNumberFormat="1" applyFont="1" applyFill="1" applyBorder="1" applyAlignment="1">
      <alignment vertical="center"/>
    </xf>
    <xf numFmtId="49" fontId="0" fillId="0" borderId="16" xfId="0" applyNumberFormat="1" applyBorder="1"/>
    <xf numFmtId="0" fontId="8" fillId="0" borderId="17" xfId="0" quotePrefix="1" applyFont="1" applyBorder="1" applyAlignment="1">
      <alignment horizontal="center" vertical="top" wrapText="1"/>
    </xf>
    <xf numFmtId="165" fontId="0" fillId="0" borderId="15" xfId="0" applyNumberFormat="1" applyBorder="1" applyAlignment="1">
      <alignment vertical="center"/>
    </xf>
    <xf numFmtId="49" fontId="0" fillId="0" borderId="22" xfId="0" applyNumberFormat="1" applyBorder="1" applyAlignment="1">
      <alignment horizontal="center" vertical="top"/>
    </xf>
    <xf numFmtId="49" fontId="0" fillId="0" borderId="40" xfId="0" applyNumberFormat="1" applyBorder="1"/>
    <xf numFmtId="49" fontId="0" fillId="0" borderId="39" xfId="0" applyNumberFormat="1" applyBorder="1"/>
    <xf numFmtId="0" fontId="0" fillId="0" borderId="13" xfId="0" quotePrefix="1" applyBorder="1" applyAlignment="1">
      <alignment horizontal="left" vertical="top" wrapText="1"/>
    </xf>
    <xf numFmtId="0" fontId="8" fillId="0" borderId="24" xfId="0" applyFont="1" applyBorder="1" applyAlignment="1">
      <alignment vertical="center" wrapText="1"/>
    </xf>
    <xf numFmtId="0" fontId="8" fillId="0" borderId="40" xfId="0" applyFont="1" applyBorder="1" applyAlignment="1">
      <alignment vertical="center" wrapText="1"/>
    </xf>
    <xf numFmtId="165" fontId="8" fillId="0" borderId="40" xfId="0" applyNumberFormat="1" applyFont="1" applyBorder="1" applyAlignment="1">
      <alignment vertical="center"/>
    </xf>
    <xf numFmtId="49" fontId="9" fillId="0" borderId="1" xfId="0" applyNumberFormat="1" applyFont="1" applyBorder="1"/>
    <xf numFmtId="0" fontId="6" fillId="0" borderId="27" xfId="0" applyFont="1" applyBorder="1" applyAlignment="1">
      <alignment vertical="center" wrapText="1"/>
    </xf>
    <xf numFmtId="0" fontId="9" fillId="0" borderId="28" xfId="0" applyFont="1" applyBorder="1" applyAlignment="1">
      <alignment vertical="center" wrapText="1"/>
    </xf>
    <xf numFmtId="0" fontId="9" fillId="0" borderId="29" xfId="0" applyFont="1" applyBorder="1" applyAlignment="1">
      <alignment vertical="center" wrapText="1"/>
    </xf>
    <xf numFmtId="165" fontId="10" fillId="3" borderId="29" xfId="0" applyNumberFormat="1" applyFont="1" applyFill="1" applyBorder="1" applyAlignment="1">
      <alignment vertical="center"/>
    </xf>
    <xf numFmtId="165" fontId="10" fillId="3" borderId="30" xfId="0" applyNumberFormat="1" applyFont="1" applyFill="1" applyBorder="1" applyAlignment="1">
      <alignment vertical="center"/>
    </xf>
    <xf numFmtId="0" fontId="10" fillId="0" borderId="2" xfId="0" applyFont="1" applyBorder="1" applyAlignment="1">
      <alignment horizontal="center" vertical="center" wrapText="1"/>
    </xf>
    <xf numFmtId="165" fontId="10" fillId="0" borderId="3" xfId="0" applyNumberFormat="1" applyFont="1" applyBorder="1" applyAlignment="1">
      <alignment vertical="center"/>
    </xf>
    <xf numFmtId="49" fontId="0" fillId="0" borderId="25" xfId="0" applyNumberFormat="1" applyBorder="1" applyAlignment="1">
      <alignment horizontal="center" vertical="top"/>
    </xf>
    <xf numFmtId="49" fontId="0" fillId="0" borderId="20" xfId="0" applyNumberFormat="1" applyBorder="1"/>
    <xf numFmtId="49" fontId="0" fillId="0" borderId="26" xfId="0" applyNumberFormat="1" applyBorder="1"/>
    <xf numFmtId="165" fontId="0" fillId="3" borderId="18" xfId="0" applyNumberFormat="1" applyFill="1" applyBorder="1" applyAlignment="1">
      <alignment vertical="center"/>
    </xf>
    <xf numFmtId="0" fontId="0" fillId="0" borderId="0" xfId="0" quotePrefix="1" applyAlignment="1">
      <alignment horizontal="center" vertical="top" wrapText="1"/>
    </xf>
    <xf numFmtId="165" fontId="8" fillId="0" borderId="19" xfId="0" applyNumberFormat="1" applyFont="1" applyBorder="1" applyAlignment="1">
      <alignment vertical="center"/>
    </xf>
    <xf numFmtId="0" fontId="8" fillId="0" borderId="21" xfId="0" applyFont="1" applyBorder="1" applyAlignment="1">
      <alignment vertical="center" wrapText="1"/>
    </xf>
    <xf numFmtId="0" fontId="8" fillId="0" borderId="22" xfId="0" applyFont="1" applyBorder="1" applyAlignment="1">
      <alignment vertical="center" wrapText="1"/>
    </xf>
    <xf numFmtId="165" fontId="8" fillId="3" borderId="22" xfId="0" applyNumberFormat="1" applyFont="1" applyFill="1" applyBorder="1" applyAlignment="1">
      <alignment vertical="center"/>
    </xf>
    <xf numFmtId="165" fontId="8" fillId="3" borderId="21" xfId="0" applyNumberFormat="1" applyFont="1" applyFill="1" applyBorder="1" applyAlignment="1">
      <alignment vertical="center"/>
    </xf>
    <xf numFmtId="49" fontId="0" fillId="0" borderId="12" xfId="0" applyNumberFormat="1" applyBorder="1" applyAlignment="1">
      <alignment horizontal="center" vertical="top"/>
    </xf>
    <xf numFmtId="165" fontId="0" fillId="0" borderId="19" xfId="0" applyNumberFormat="1" applyBorder="1" applyAlignment="1">
      <alignment vertical="center"/>
    </xf>
    <xf numFmtId="165" fontId="8" fillId="3" borderId="15" xfId="0" applyNumberFormat="1" applyFont="1" applyFill="1" applyBorder="1" applyAlignment="1">
      <alignment vertical="center"/>
    </xf>
    <xf numFmtId="0" fontId="8" fillId="0" borderId="0" xfId="0" quotePrefix="1" applyFont="1" applyAlignment="1">
      <alignment horizontal="center" vertical="top" wrapText="1"/>
    </xf>
    <xf numFmtId="0" fontId="0" fillId="0" borderId="17" xfId="0" quotePrefix="1" applyBorder="1" applyAlignment="1">
      <alignment horizontal="left" vertical="top" wrapText="1"/>
    </xf>
    <xf numFmtId="0" fontId="8" fillId="0" borderId="17" xfId="0" applyFont="1" applyBorder="1" applyAlignment="1">
      <alignment vertical="center" wrapText="1"/>
    </xf>
    <xf numFmtId="165" fontId="8" fillId="0" borderId="17" xfId="0" applyNumberFormat="1" applyFont="1" applyBorder="1" applyAlignment="1">
      <alignment vertical="center"/>
    </xf>
    <xf numFmtId="0" fontId="8" fillId="0" borderId="33" xfId="0" quotePrefix="1" applyFont="1" applyBorder="1" applyAlignment="1">
      <alignment horizontal="center" vertical="top" wrapText="1"/>
    </xf>
    <xf numFmtId="165" fontId="0" fillId="0" borderId="34" xfId="0" applyNumberFormat="1" applyBorder="1" applyAlignment="1">
      <alignment vertical="center"/>
    </xf>
    <xf numFmtId="49" fontId="6" fillId="0" borderId="46" xfId="0" applyNumberFormat="1" applyFont="1" applyBorder="1" applyAlignment="1">
      <alignment horizontal="center" vertical="center"/>
    </xf>
    <xf numFmtId="0" fontId="9" fillId="0" borderId="0" xfId="0" applyFont="1"/>
    <xf numFmtId="49" fontId="0" fillId="0" borderId="20" xfId="0" applyNumberFormat="1" applyBorder="1" applyAlignment="1">
      <alignment horizontal="center" vertical="top"/>
    </xf>
    <xf numFmtId="0" fontId="15" fillId="0" borderId="8" xfId="0" applyFont="1" applyBorder="1" applyAlignment="1">
      <alignment vertical="center" wrapText="1"/>
    </xf>
    <xf numFmtId="49" fontId="0" fillId="0" borderId="25" xfId="0" applyNumberFormat="1" applyBorder="1"/>
    <xf numFmtId="0" fontId="16" fillId="0" borderId="8" xfId="0" applyFont="1" applyBorder="1" applyAlignment="1">
      <alignment vertical="center" wrapText="1"/>
    </xf>
    <xf numFmtId="0" fontId="8" fillId="0" borderId="31" xfId="0" quotePrefix="1" applyFont="1" applyBorder="1" applyAlignment="1">
      <alignment horizontal="left" vertical="top" wrapText="1"/>
    </xf>
    <xf numFmtId="0" fontId="8" fillId="0" borderId="0" xfId="0" applyFont="1" applyAlignment="1">
      <alignment vertical="center" wrapText="1"/>
    </xf>
    <xf numFmtId="0" fontId="8" fillId="0" borderId="31" xfId="0" applyFont="1" applyBorder="1" applyAlignment="1">
      <alignment vertical="center" wrapText="1"/>
    </xf>
    <xf numFmtId="165" fontId="0" fillId="0" borderId="31" xfId="0" applyNumberFormat="1" applyBorder="1" applyAlignment="1">
      <alignment vertical="center"/>
    </xf>
    <xf numFmtId="165" fontId="0" fillId="0" borderId="32" xfId="0" applyNumberFormat="1" applyBorder="1" applyAlignment="1">
      <alignment vertical="center"/>
    </xf>
    <xf numFmtId="0" fontId="0" fillId="0" borderId="23" xfId="0" applyBorder="1" applyAlignment="1">
      <alignment vertical="center" wrapText="1"/>
    </xf>
    <xf numFmtId="0" fontId="16" fillId="0" borderId="0" xfId="0" quotePrefix="1" applyFont="1" applyAlignment="1">
      <alignment horizontal="left" vertical="top" wrapText="1"/>
    </xf>
    <xf numFmtId="0" fontId="0" fillId="0" borderId="10" xfId="0" quotePrefix="1" applyBorder="1" applyAlignment="1">
      <alignment vertical="top" wrapText="1"/>
    </xf>
    <xf numFmtId="0" fontId="0" fillId="0" borderId="8" xfId="0" applyBorder="1" applyAlignment="1">
      <alignment vertical="top" wrapText="1"/>
    </xf>
    <xf numFmtId="2" fontId="0" fillId="0" borderId="8" xfId="0" applyNumberFormat="1" applyBorder="1" applyAlignment="1">
      <alignment vertical="top" wrapText="1"/>
    </xf>
    <xf numFmtId="0" fontId="10" fillId="0" borderId="27" xfId="0" applyFont="1" applyBorder="1" applyAlignment="1">
      <alignment vertical="center" wrapText="1"/>
    </xf>
    <xf numFmtId="49" fontId="9" fillId="0" borderId="0" xfId="0" applyNumberFormat="1" applyFont="1"/>
    <xf numFmtId="0" fontId="10" fillId="0" borderId="0" xfId="0" applyFont="1" applyAlignment="1">
      <alignment vertical="center" wrapText="1"/>
    </xf>
    <xf numFmtId="0" fontId="9" fillId="0" borderId="0" xfId="0" applyFont="1" applyAlignment="1">
      <alignment vertical="center" wrapText="1"/>
    </xf>
    <xf numFmtId="165" fontId="10" fillId="0" borderId="0" xfId="0" applyNumberFormat="1" applyFont="1" applyAlignment="1">
      <alignment vertical="center"/>
    </xf>
    <xf numFmtId="0" fontId="7" fillId="0" borderId="5" xfId="0" applyFont="1" applyBorder="1" applyAlignment="1">
      <alignment vertical="center"/>
    </xf>
    <xf numFmtId="165" fontId="6" fillId="0" borderId="5" xfId="0" applyNumberFormat="1" applyFont="1" applyBorder="1" applyAlignment="1">
      <alignment vertical="center"/>
    </xf>
    <xf numFmtId="165" fontId="6" fillId="4" borderId="42" xfId="0" applyNumberFormat="1" applyFont="1" applyFill="1" applyBorder="1" applyAlignment="1">
      <alignment vertical="center"/>
    </xf>
    <xf numFmtId="0" fontId="7" fillId="0" borderId="2" xfId="0" applyFont="1" applyBorder="1" applyAlignment="1">
      <alignment vertical="center"/>
    </xf>
    <xf numFmtId="0" fontId="7" fillId="0" borderId="28" xfId="0" applyFont="1" applyBorder="1" applyAlignment="1">
      <alignment vertical="center"/>
    </xf>
    <xf numFmtId="9" fontId="18" fillId="3" borderId="28" xfId="15" applyFont="1" applyFill="1" applyBorder="1" applyAlignment="1" applyProtection="1">
      <alignment horizontal="right" vertical="center" indent="1"/>
    </xf>
    <xf numFmtId="165" fontId="6" fillId="4" borderId="41" xfId="0" applyNumberFormat="1" applyFont="1" applyFill="1" applyBorder="1" applyAlignment="1">
      <alignment vertical="center"/>
    </xf>
    <xf numFmtId="0" fontId="7" fillId="0" borderId="36" xfId="0" applyFont="1" applyBorder="1" applyAlignment="1">
      <alignment vertical="center"/>
    </xf>
    <xf numFmtId="165" fontId="6" fillId="0" borderId="36" xfId="0" applyNumberFormat="1" applyFont="1" applyBorder="1" applyAlignment="1">
      <alignment vertical="center"/>
    </xf>
    <xf numFmtId="165" fontId="6" fillId="4" borderId="43" xfId="0" applyNumberFormat="1" applyFont="1" applyFill="1" applyBorder="1" applyAlignment="1">
      <alignment vertical="center"/>
    </xf>
    <xf numFmtId="49" fontId="12" fillId="0" borderId="0" xfId="0" applyNumberFormat="1" applyFont="1" applyAlignment="1">
      <alignment horizontal="left" vertical="center" wrapText="1"/>
    </xf>
    <xf numFmtId="0" fontId="12" fillId="0" borderId="0" xfId="0" applyFont="1" applyAlignment="1">
      <alignment horizontal="left" vertical="center" wrapText="1"/>
    </xf>
    <xf numFmtId="0" fontId="11" fillId="0" borderId="0" xfId="0" applyFont="1" applyAlignment="1">
      <alignment vertical="center"/>
    </xf>
    <xf numFmtId="165" fontId="12" fillId="0" borderId="0" xfId="0" applyNumberFormat="1" applyFont="1" applyAlignment="1">
      <alignment vertical="center"/>
    </xf>
    <xf numFmtId="0" fontId="6" fillId="0" borderId="0" xfId="0" applyFont="1" applyAlignment="1">
      <alignment horizontal="left" vertical="center" wrapText="1"/>
    </xf>
    <xf numFmtId="0" fontId="0" fillId="0" borderId="0" xfId="0" applyAlignment="1">
      <alignment vertical="center"/>
    </xf>
    <xf numFmtId="165" fontId="8" fillId="0" borderId="0" xfId="0" applyNumberFormat="1" applyFont="1" applyAlignment="1">
      <alignment vertical="center"/>
    </xf>
    <xf numFmtId="49" fontId="4" fillId="0" borderId="0" xfId="0" applyNumberFormat="1" applyFont="1" applyAlignment="1">
      <alignment horizontal="left"/>
    </xf>
    <xf numFmtId="165" fontId="1" fillId="5" borderId="8" xfId="14" applyNumberFormat="1" applyFont="1" applyBorder="1" applyAlignment="1" applyProtection="1">
      <alignment vertical="center"/>
      <protection locked="0"/>
    </xf>
    <xf numFmtId="0" fontId="0" fillId="0" borderId="21" xfId="0" quotePrefix="1" applyBorder="1" applyAlignment="1">
      <alignment horizontal="left" vertical="top" wrapText="1"/>
    </xf>
    <xf numFmtId="0" fontId="0" fillId="0" borderId="24" xfId="0" quotePrefix="1" applyBorder="1" applyAlignment="1">
      <alignment horizontal="left" vertical="top" wrapText="1"/>
    </xf>
    <xf numFmtId="0" fontId="0" fillId="0" borderId="23" xfId="0" quotePrefix="1" applyBorder="1" applyAlignment="1">
      <alignment horizontal="left" vertical="top" wrapText="1"/>
    </xf>
    <xf numFmtId="0" fontId="8" fillId="0" borderId="17" xfId="0" quotePrefix="1" applyFont="1" applyBorder="1" applyAlignment="1">
      <alignment horizontal="center" vertical="top" wrapText="1"/>
    </xf>
    <xf numFmtId="0" fontId="0" fillId="0" borderId="38" xfId="0" quotePrefix="1" applyBorder="1" applyAlignment="1">
      <alignment horizontal="left" vertical="top" wrapText="1"/>
    </xf>
    <xf numFmtId="0" fontId="0" fillId="0" borderId="10" xfId="0" quotePrefix="1" applyBorder="1" applyAlignment="1">
      <alignment horizontal="center" vertical="top" wrapText="1"/>
    </xf>
    <xf numFmtId="0" fontId="8" fillId="0" borderId="0" xfId="0" quotePrefix="1" applyFont="1" applyAlignment="1">
      <alignment horizontal="center" vertical="top" wrapText="1"/>
    </xf>
    <xf numFmtId="0" fontId="0" fillId="0" borderId="44" xfId="0" quotePrefix="1" applyBorder="1" applyAlignment="1">
      <alignment horizontal="left" vertical="top" wrapText="1"/>
    </xf>
    <xf numFmtId="0" fontId="0" fillId="0" borderId="13" xfId="0" quotePrefix="1" applyBorder="1" applyAlignment="1">
      <alignment horizontal="left" vertical="top" wrapText="1"/>
    </xf>
    <xf numFmtId="0" fontId="0" fillId="0" borderId="45" xfId="0" quotePrefix="1" applyBorder="1" applyAlignment="1">
      <alignment horizontal="left" vertical="top" wrapText="1"/>
    </xf>
    <xf numFmtId="0" fontId="0" fillId="0" borderId="17" xfId="0" quotePrefix="1" applyBorder="1" applyAlignment="1">
      <alignment horizontal="left" vertical="top" wrapText="1"/>
    </xf>
    <xf numFmtId="0" fontId="0" fillId="0" borderId="15" xfId="0" quotePrefix="1" applyBorder="1" applyAlignment="1">
      <alignment horizontal="left" vertical="top" wrapText="1"/>
    </xf>
    <xf numFmtId="0" fontId="0" fillId="0" borderId="8" xfId="0" quotePrefix="1" applyBorder="1" applyAlignment="1">
      <alignment horizontal="left" vertical="top" wrapText="1"/>
    </xf>
    <xf numFmtId="0" fontId="8" fillId="0" borderId="33" xfId="0" quotePrefix="1" applyFont="1" applyBorder="1" applyAlignment="1">
      <alignment horizontal="center" vertical="top" wrapText="1"/>
    </xf>
    <xf numFmtId="0" fontId="0" fillId="0" borderId="10" xfId="0" quotePrefix="1" applyBorder="1" applyAlignment="1">
      <alignment horizontal="left" vertical="top" wrapText="1"/>
    </xf>
    <xf numFmtId="0" fontId="7" fillId="0" borderId="0" xfId="0" applyFont="1" applyAlignment="1">
      <alignment vertical="center" wrapText="1"/>
    </xf>
    <xf numFmtId="0" fontId="6" fillId="0" borderId="4" xfId="0" applyFont="1" applyBorder="1" applyAlignment="1">
      <alignment horizontal="left" vertical="center" wrapText="1"/>
    </xf>
    <xf numFmtId="0" fontId="6" fillId="0" borderId="6" xfId="0" applyFont="1" applyBorder="1" applyAlignment="1">
      <alignment horizontal="left" vertical="center" wrapText="1"/>
    </xf>
    <xf numFmtId="0" fontId="7" fillId="0" borderId="0" xfId="0" applyFont="1" applyAlignment="1">
      <alignment horizontal="left" vertical="center" wrapText="1"/>
    </xf>
    <xf numFmtId="0" fontId="0" fillId="0" borderId="5" xfId="0" quotePrefix="1" applyBorder="1" applyAlignment="1">
      <alignment horizontal="center" vertical="top" wrapText="1"/>
    </xf>
    <xf numFmtId="0" fontId="0" fillId="0" borderId="17" xfId="0" quotePrefix="1" applyBorder="1" applyAlignment="1">
      <alignment horizontal="center" vertical="top" wrapText="1"/>
    </xf>
    <xf numFmtId="0" fontId="10" fillId="0" borderId="2" xfId="0" applyFont="1" applyBorder="1" applyAlignment="1">
      <alignment horizontal="center" vertical="center" wrapText="1"/>
    </xf>
    <xf numFmtId="0" fontId="6" fillId="0" borderId="35" xfId="0" applyFont="1" applyBorder="1" applyAlignment="1">
      <alignment horizontal="left" vertical="center" wrapText="1"/>
    </xf>
    <xf numFmtId="0" fontId="6" fillId="0" borderId="37" xfId="0" applyFont="1" applyBorder="1" applyAlignment="1">
      <alignment horizontal="left" vertical="center" wrapText="1"/>
    </xf>
    <xf numFmtId="0" fontId="6" fillId="0" borderId="1" xfId="0" applyFont="1" applyBorder="1" applyAlignment="1">
      <alignment horizontal="left" vertical="center" wrapText="1"/>
    </xf>
    <xf numFmtId="0" fontId="6" fillId="0" borderId="3" xfId="0" applyFont="1" applyBorder="1" applyAlignment="1">
      <alignment horizontal="left" vertical="center" wrapText="1"/>
    </xf>
    <xf numFmtId="0" fontId="7" fillId="0" borderId="28" xfId="0" applyFont="1" applyBorder="1" applyAlignment="1">
      <alignment horizontal="center" vertical="center"/>
    </xf>
    <xf numFmtId="0" fontId="7" fillId="0" borderId="29" xfId="0" applyFont="1" applyBorder="1" applyAlignment="1">
      <alignment horizontal="center" vertical="center"/>
    </xf>
    <xf numFmtId="0" fontId="5" fillId="0" borderId="0" xfId="0" applyFont="1" applyAlignment="1">
      <alignment horizontal="left" vertical="center"/>
    </xf>
    <xf numFmtId="0" fontId="4" fillId="0" borderId="0" xfId="0" applyFont="1" applyAlignment="1">
      <alignment horizontal="left" vertical="center" wrapText="1"/>
    </xf>
    <xf numFmtId="0" fontId="4" fillId="0" borderId="0" xfId="0" applyFont="1" applyAlignment="1">
      <alignment horizontal="left" vertical="center"/>
    </xf>
    <xf numFmtId="0" fontId="4" fillId="0" borderId="0" xfId="0" applyFont="1" applyAlignment="1">
      <alignment horizontal="left" vertical="top"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cellXfs>
  <cellStyles count="16">
    <cellStyle name="20 % - Akzent2" xfId="14" builtinId="34"/>
    <cellStyle name="Besuchter Hyperlink" xfId="5" builtinId="9" hidden="1"/>
    <cellStyle name="Besuchter Hyperlink" xfId="3" builtinId="9" hidden="1"/>
    <cellStyle name="Besuchter Hyperlink" xfId="7" builtinId="9" hidden="1"/>
    <cellStyle name="Besuchter Hyperlink" xfId="13" builtinId="9" hidden="1"/>
    <cellStyle name="Besuchter Hyperlink" xfId="11" builtinId="9" hidden="1"/>
    <cellStyle name="Besuchter Hyperlink" xfId="9" builtinId="9" hidden="1"/>
    <cellStyle name="Link" xfId="2" builtinId="8" hidden="1"/>
    <cellStyle name="Link" xfId="8" builtinId="8" hidden="1"/>
    <cellStyle name="Link" xfId="10" builtinId="8" hidden="1"/>
    <cellStyle name="Link" xfId="4" builtinId="8" hidden="1"/>
    <cellStyle name="Link" xfId="6" builtinId="8" hidden="1"/>
    <cellStyle name="Link" xfId="12" builtinId="8" hidden="1"/>
    <cellStyle name="Prozent" xfId="15" builtinId="5"/>
    <cellStyle name="Standard" xfId="0" builtinId="0"/>
    <cellStyle name="Währung" xfId="1" builtinId="4"/>
  </cellStyles>
  <dxfs count="0"/>
  <tableStyles count="0" defaultTableStyle="TableStyleMedium2" defaultPivotStyle="PivotStyleLight16"/>
  <colors>
    <mruColors>
      <color rgb="FFCFFFD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388620</xdr:colOff>
      <xdr:row>0</xdr:row>
      <xdr:rowOff>358140</xdr:rowOff>
    </xdr:from>
    <xdr:to>
      <xdr:col>9</xdr:col>
      <xdr:colOff>1609090</xdr:colOff>
      <xdr:row>1</xdr:row>
      <xdr:rowOff>114365</xdr:rowOff>
    </xdr:to>
    <xdr:pic>
      <xdr:nvPicPr>
        <xdr:cNvPr id="4" name="Grafik 3">
          <a:extLst>
            <a:ext uri="{FF2B5EF4-FFF2-40B4-BE49-F238E27FC236}">
              <a16:creationId xmlns:a16="http://schemas.microsoft.com/office/drawing/2014/main" id="{859DD657-C4B2-4E2F-8CC1-076B7EC31C2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16520160" y="358140"/>
          <a:ext cx="4572000" cy="922085"/>
        </a:xfrm>
        <a:prstGeom prst="rect">
          <a:avLst/>
        </a:prstGeom>
      </xdr:spPr>
    </xdr:pic>
    <xdr:clientData/>
  </xdr:twoCellAnchor>
</xdr:wsDr>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40"/>
  <sheetViews>
    <sheetView tabSelected="1" zoomScale="80" zoomScaleNormal="80" zoomScaleSheetLayoutView="40" zoomScalePageLayoutView="50" workbookViewId="0">
      <selection activeCell="E7" sqref="E7"/>
    </sheetView>
  </sheetViews>
  <sheetFormatPr baseColWidth="10" defaultColWidth="11.453125" defaultRowHeight="12.5" x14ac:dyDescent="0.25"/>
  <cols>
    <col min="1" max="1" width="5.453125" style="6" customWidth="1"/>
    <col min="2" max="2" width="100.54296875" customWidth="1"/>
    <col min="3" max="3" width="27.453125" bestFit="1" customWidth="1"/>
    <col min="4" max="4" width="27.453125" customWidth="1"/>
    <col min="5" max="5" width="25.81640625" customWidth="1"/>
    <col min="6" max="7" width="24.453125" bestFit="1" customWidth="1"/>
    <col min="8" max="9" width="24.453125" customWidth="1"/>
    <col min="10" max="10" width="30.1796875" bestFit="1" customWidth="1"/>
  </cols>
  <sheetData>
    <row r="1" spans="1:10" ht="92.15" customHeight="1" x14ac:dyDescent="0.25">
      <c r="A1" s="131" t="s">
        <v>0</v>
      </c>
      <c r="B1" s="131"/>
    </row>
    <row r="2" spans="1:10" ht="42.65" customHeight="1" x14ac:dyDescent="0.25">
      <c r="A2" s="132" t="s">
        <v>1</v>
      </c>
      <c r="B2" s="133"/>
    </row>
    <row r="3" spans="1:10" ht="40" customHeight="1" thickBot="1" x14ac:dyDescent="0.3">
      <c r="A3" s="134" t="s">
        <v>2</v>
      </c>
      <c r="B3" s="134"/>
      <c r="C3" s="134"/>
      <c r="D3" s="134"/>
      <c r="E3" s="134"/>
      <c r="F3" s="134"/>
      <c r="G3" s="134"/>
      <c r="H3" s="134"/>
      <c r="I3" s="134"/>
      <c r="J3" s="134"/>
    </row>
    <row r="4" spans="1:10" ht="37.4" customHeight="1" thickBot="1" x14ac:dyDescent="0.45">
      <c r="B4" s="7"/>
      <c r="E4" s="135" t="s">
        <v>3</v>
      </c>
      <c r="F4" s="136"/>
      <c r="G4" s="136"/>
      <c r="H4" s="136"/>
      <c r="I4" s="136"/>
      <c r="J4" s="137"/>
    </row>
    <row r="5" spans="1:10" ht="49.5" customHeight="1" thickBot="1" x14ac:dyDescent="0.3">
      <c r="A5" s="9" t="s">
        <v>4</v>
      </c>
      <c r="B5" s="10" t="s">
        <v>5</v>
      </c>
      <c r="C5" s="8" t="s">
        <v>6</v>
      </c>
      <c r="D5" s="8" t="s">
        <v>7</v>
      </c>
      <c r="E5" s="8" t="s">
        <v>8</v>
      </c>
      <c r="F5" s="8" t="s">
        <v>9</v>
      </c>
      <c r="G5" s="8" t="s">
        <v>10</v>
      </c>
      <c r="H5" s="8" t="s">
        <v>11</v>
      </c>
      <c r="I5" s="8" t="s">
        <v>12</v>
      </c>
      <c r="J5" s="8" t="s">
        <v>13</v>
      </c>
    </row>
    <row r="6" spans="1:10" s="15" customFormat="1" ht="39.65" customHeight="1" x14ac:dyDescent="0.25">
      <c r="A6" s="11" t="s">
        <v>14</v>
      </c>
      <c r="B6" s="12" t="s">
        <v>15</v>
      </c>
      <c r="C6" s="13"/>
      <c r="D6" s="13"/>
      <c r="E6" s="13"/>
      <c r="F6" s="13"/>
      <c r="G6" s="13"/>
      <c r="H6" s="13"/>
      <c r="I6" s="13"/>
      <c r="J6" s="14"/>
    </row>
    <row r="7" spans="1:10" ht="52.5" customHeight="1" x14ac:dyDescent="0.25">
      <c r="A7" s="16" t="s">
        <v>16</v>
      </c>
      <c r="B7" s="103" t="s">
        <v>88</v>
      </c>
      <c r="C7" s="17" t="s">
        <v>17</v>
      </c>
      <c r="D7" s="17"/>
      <c r="E7" s="4"/>
      <c r="F7" s="102"/>
      <c r="G7" s="4"/>
      <c r="H7" s="4"/>
      <c r="I7" s="4"/>
      <c r="J7" s="18">
        <f>SUM(E7:I7)</f>
        <v>0</v>
      </c>
    </row>
    <row r="8" spans="1:10" ht="52.5" customHeight="1" x14ac:dyDescent="0.25">
      <c r="A8" s="19"/>
      <c r="B8" s="104"/>
      <c r="C8" s="17" t="s">
        <v>18</v>
      </c>
      <c r="D8" s="17"/>
      <c r="E8" s="4"/>
      <c r="F8" s="4"/>
      <c r="G8" s="4"/>
      <c r="H8" s="4"/>
      <c r="I8" s="4"/>
      <c r="J8" s="18">
        <f>SUM(E8:I8)</f>
        <v>0</v>
      </c>
    </row>
    <row r="9" spans="1:10" ht="72.75" customHeight="1" x14ac:dyDescent="0.25">
      <c r="A9" s="20"/>
      <c r="B9" s="105"/>
      <c r="C9" s="21" t="s">
        <v>19</v>
      </c>
      <c r="D9" s="22"/>
      <c r="E9" s="23">
        <f>SUM(E7:E8)</f>
        <v>0</v>
      </c>
      <c r="F9" s="24">
        <f t="shared" ref="F9:H9" si="0">SUM(F7:F8)</f>
        <v>0</v>
      </c>
      <c r="G9" s="24">
        <f t="shared" si="0"/>
        <v>0</v>
      </c>
      <c r="H9" s="24">
        <f t="shared" si="0"/>
        <v>0</v>
      </c>
      <c r="I9" s="24">
        <f t="shared" ref="I9" si="1">SUM(I7:I8)</f>
        <v>0</v>
      </c>
      <c r="J9" s="25">
        <f>SUM(J7:J8)</f>
        <v>0</v>
      </c>
    </row>
    <row r="10" spans="1:10" ht="13.4" customHeight="1" x14ac:dyDescent="0.25">
      <c r="A10" s="26"/>
      <c r="B10" s="106"/>
      <c r="C10" s="106"/>
      <c r="D10" s="106"/>
      <c r="E10" s="106"/>
      <c r="F10" s="106"/>
      <c r="G10" s="106"/>
      <c r="H10" s="106"/>
      <c r="I10" s="27"/>
      <c r="J10" s="28"/>
    </row>
    <row r="11" spans="1:10" ht="30" customHeight="1" x14ac:dyDescent="0.25">
      <c r="A11" s="29" t="s">
        <v>20</v>
      </c>
      <c r="B11" s="103" t="s">
        <v>21</v>
      </c>
      <c r="C11" s="17" t="s">
        <v>22</v>
      </c>
      <c r="D11" s="17"/>
      <c r="E11" s="4"/>
      <c r="F11" s="4"/>
      <c r="G11" s="4"/>
      <c r="H11" s="4"/>
      <c r="I11" s="4"/>
      <c r="J11" s="18">
        <f t="shared" ref="J11:J12" si="2">SUM(E11:I11)</f>
        <v>0</v>
      </c>
    </row>
    <row r="12" spans="1:10" ht="30" customHeight="1" x14ac:dyDescent="0.25">
      <c r="A12" s="30"/>
      <c r="B12" s="104"/>
      <c r="C12" s="17" t="s">
        <v>18</v>
      </c>
      <c r="D12" s="17"/>
      <c r="E12" s="4"/>
      <c r="F12" s="4"/>
      <c r="G12" s="4"/>
      <c r="H12" s="4"/>
      <c r="I12" s="4"/>
      <c r="J12" s="18">
        <f t="shared" si="2"/>
        <v>0</v>
      </c>
    </row>
    <row r="13" spans="1:10" ht="30" customHeight="1" x14ac:dyDescent="0.25">
      <c r="A13" s="31"/>
      <c r="B13" s="105"/>
      <c r="C13" s="21" t="s">
        <v>19</v>
      </c>
      <c r="D13" s="22"/>
      <c r="E13" s="23">
        <f>SUM(E11:E12)</f>
        <v>0</v>
      </c>
      <c r="F13" s="24">
        <f t="shared" ref="F13:I13" si="3">SUM(F11:F12)</f>
        <v>0</v>
      </c>
      <c r="G13" s="24">
        <f t="shared" si="3"/>
        <v>0</v>
      </c>
      <c r="H13" s="24">
        <f t="shared" si="3"/>
        <v>0</v>
      </c>
      <c r="I13" s="24">
        <f t="shared" si="3"/>
        <v>0</v>
      </c>
      <c r="J13" s="25">
        <f>SUM(J11:J12)</f>
        <v>0</v>
      </c>
    </row>
    <row r="14" spans="1:10" ht="13.4" customHeight="1" thickBot="1" x14ac:dyDescent="0.3">
      <c r="A14" s="19"/>
      <c r="B14" s="32"/>
      <c r="C14" s="33"/>
      <c r="D14" s="34"/>
      <c r="E14" s="35"/>
      <c r="F14" s="35"/>
      <c r="G14" s="35"/>
      <c r="H14" s="35"/>
      <c r="I14" s="35"/>
      <c r="J14" s="35"/>
    </row>
    <row r="15" spans="1:10" ht="36" customHeight="1" thickBot="1" x14ac:dyDescent="0.4">
      <c r="A15" s="36"/>
      <c r="B15" s="37" t="s">
        <v>23</v>
      </c>
      <c r="C15" s="38"/>
      <c r="D15" s="39"/>
      <c r="E15" s="40">
        <f>SUM(E9+E13)</f>
        <v>0</v>
      </c>
      <c r="F15" s="40">
        <f t="shared" ref="F15:J15" si="4">SUM(F9+F13)</f>
        <v>0</v>
      </c>
      <c r="G15" s="40">
        <f t="shared" si="4"/>
        <v>0</v>
      </c>
      <c r="H15" s="40">
        <f t="shared" si="4"/>
        <v>0</v>
      </c>
      <c r="I15" s="40">
        <f t="shared" si="4"/>
        <v>0</v>
      </c>
      <c r="J15" s="41">
        <f t="shared" si="4"/>
        <v>0</v>
      </c>
    </row>
    <row r="16" spans="1:10" ht="13.4" customHeight="1" thickBot="1" x14ac:dyDescent="0.4">
      <c r="A16" s="36"/>
      <c r="B16" s="124"/>
      <c r="C16" s="124"/>
      <c r="D16" s="124"/>
      <c r="E16" s="124"/>
      <c r="F16" s="124"/>
      <c r="G16" s="124"/>
      <c r="H16" s="124"/>
      <c r="I16" s="42"/>
      <c r="J16" s="43"/>
    </row>
    <row r="17" spans="1:10" ht="36" customHeight="1" x14ac:dyDescent="0.25">
      <c r="A17" s="11" t="s">
        <v>24</v>
      </c>
      <c r="B17" s="12" t="s">
        <v>25</v>
      </c>
      <c r="C17" s="13"/>
      <c r="D17" s="13"/>
      <c r="E17" s="13"/>
      <c r="F17" s="13"/>
      <c r="G17" s="13"/>
      <c r="H17" s="13"/>
      <c r="I17" s="13"/>
      <c r="J17" s="14"/>
    </row>
    <row r="18" spans="1:10" ht="30" customHeight="1" x14ac:dyDescent="0.25">
      <c r="A18" s="44" t="s">
        <v>16</v>
      </c>
      <c r="B18" s="117" t="s">
        <v>26</v>
      </c>
      <c r="C18" s="17" t="s">
        <v>22</v>
      </c>
      <c r="D18" s="17"/>
      <c r="E18" s="4"/>
      <c r="F18" s="4"/>
      <c r="G18" s="4"/>
      <c r="H18" s="4"/>
      <c r="I18" s="4"/>
      <c r="J18" s="18">
        <f t="shared" ref="J18:J19" si="5">SUM(E18:I18)</f>
        <v>0</v>
      </c>
    </row>
    <row r="19" spans="1:10" ht="30" customHeight="1" x14ac:dyDescent="0.25">
      <c r="A19" s="45"/>
      <c r="B19" s="117"/>
      <c r="C19" s="17" t="s">
        <v>18</v>
      </c>
      <c r="D19" s="17"/>
      <c r="E19" s="4"/>
      <c r="F19" s="4"/>
      <c r="G19" s="4"/>
      <c r="H19" s="4"/>
      <c r="I19" s="4"/>
      <c r="J19" s="18">
        <f t="shared" si="5"/>
        <v>0</v>
      </c>
    </row>
    <row r="20" spans="1:10" ht="30" customHeight="1" thickBot="1" x14ac:dyDescent="0.3">
      <c r="A20" s="46"/>
      <c r="B20" s="117"/>
      <c r="C20" s="21" t="s">
        <v>19</v>
      </c>
      <c r="D20" s="21"/>
      <c r="E20" s="24">
        <f>SUM(E18:E19)</f>
        <v>0</v>
      </c>
      <c r="F20" s="24">
        <f t="shared" ref="F20:H20" si="6">SUM(F18:F19)</f>
        <v>0</v>
      </c>
      <c r="G20" s="24">
        <f t="shared" si="6"/>
        <v>0</v>
      </c>
      <c r="H20" s="24">
        <f t="shared" si="6"/>
        <v>0</v>
      </c>
      <c r="I20" s="24">
        <f t="shared" ref="I20" si="7">SUM(I18:I19)</f>
        <v>0</v>
      </c>
      <c r="J20" s="47">
        <f>SUM(J18:J19)</f>
        <v>0</v>
      </c>
    </row>
    <row r="21" spans="1:10" ht="13.4" customHeight="1" x14ac:dyDescent="0.25">
      <c r="A21" s="19"/>
      <c r="B21" s="123"/>
      <c r="C21" s="123"/>
      <c r="D21" s="123"/>
      <c r="E21" s="123"/>
      <c r="F21" s="123"/>
      <c r="G21" s="123"/>
      <c r="H21" s="123"/>
      <c r="I21" s="48"/>
      <c r="J21" s="49"/>
    </row>
    <row r="22" spans="1:10" ht="30" customHeight="1" x14ac:dyDescent="0.25">
      <c r="A22" s="44" t="s">
        <v>20</v>
      </c>
      <c r="B22" s="103" t="s">
        <v>27</v>
      </c>
      <c r="C22" s="17" t="s">
        <v>28</v>
      </c>
      <c r="D22" s="17"/>
      <c r="E22" s="4"/>
      <c r="F22" s="4"/>
      <c r="G22" s="4"/>
      <c r="H22" s="4"/>
      <c r="I22" s="4"/>
      <c r="J22" s="18">
        <f t="shared" ref="J22:J23" si="8">SUM(E22:I22)</f>
        <v>0</v>
      </c>
    </row>
    <row r="23" spans="1:10" ht="30" customHeight="1" x14ac:dyDescent="0.25">
      <c r="A23" s="45"/>
      <c r="B23" s="104"/>
      <c r="C23" s="17" t="s">
        <v>18</v>
      </c>
      <c r="D23" s="17"/>
      <c r="E23" s="4"/>
      <c r="F23" s="4"/>
      <c r="G23" s="4"/>
      <c r="H23" s="4"/>
      <c r="I23" s="4"/>
      <c r="J23" s="18">
        <f t="shared" si="8"/>
        <v>0</v>
      </c>
    </row>
    <row r="24" spans="1:10" ht="30" customHeight="1" thickBot="1" x14ac:dyDescent="0.3">
      <c r="A24" s="45"/>
      <c r="B24" s="104"/>
      <c r="C24" s="50" t="s">
        <v>19</v>
      </c>
      <c r="D24" s="51"/>
      <c r="E24" s="52">
        <f>SUM(E22:E23)</f>
        <v>0</v>
      </c>
      <c r="F24" s="53">
        <f t="shared" ref="F24:H24" si="9">SUM(F22:F23)</f>
        <v>0</v>
      </c>
      <c r="G24" s="53">
        <f t="shared" si="9"/>
        <v>0</v>
      </c>
      <c r="H24" s="53">
        <f t="shared" si="9"/>
        <v>0</v>
      </c>
      <c r="I24" s="53">
        <f t="shared" ref="I24" si="10">SUM(I22:I23)</f>
        <v>0</v>
      </c>
      <c r="J24" s="47">
        <f>SUM(J22:J23)</f>
        <v>0</v>
      </c>
    </row>
    <row r="25" spans="1:10" ht="13" customHeight="1" thickBot="1" x14ac:dyDescent="0.3">
      <c r="A25" s="26"/>
      <c r="B25" s="106"/>
      <c r="C25" s="106"/>
      <c r="D25" s="106"/>
      <c r="E25" s="106"/>
      <c r="F25" s="106"/>
      <c r="G25" s="106"/>
      <c r="H25" s="106"/>
      <c r="I25" s="27"/>
      <c r="J25" s="28"/>
    </row>
    <row r="26" spans="1:10" ht="36" customHeight="1" thickBot="1" x14ac:dyDescent="0.4">
      <c r="A26" s="36"/>
      <c r="B26" s="37" t="s">
        <v>29</v>
      </c>
      <c r="C26" s="38"/>
      <c r="D26" s="39"/>
      <c r="E26" s="40">
        <f t="shared" ref="E26:J26" si="11">SUM(E20+E24)</f>
        <v>0</v>
      </c>
      <c r="F26" s="40">
        <f t="shared" si="11"/>
        <v>0</v>
      </c>
      <c r="G26" s="40">
        <f t="shared" si="11"/>
        <v>0</v>
      </c>
      <c r="H26" s="40">
        <f t="shared" si="11"/>
        <v>0</v>
      </c>
      <c r="I26" s="40">
        <f t="shared" si="11"/>
        <v>0</v>
      </c>
      <c r="J26" s="41">
        <f t="shared" si="11"/>
        <v>0</v>
      </c>
    </row>
    <row r="27" spans="1:10" ht="13.4" customHeight="1" thickBot="1" x14ac:dyDescent="0.3">
      <c r="A27" s="54"/>
      <c r="B27" s="122"/>
      <c r="C27" s="122"/>
      <c r="D27" s="122"/>
      <c r="E27" s="122"/>
      <c r="F27" s="122"/>
      <c r="G27" s="122"/>
      <c r="H27" s="122"/>
      <c r="I27" s="48"/>
      <c r="J27" s="55"/>
    </row>
    <row r="28" spans="1:10" ht="48" customHeight="1" x14ac:dyDescent="0.25">
      <c r="A28" s="11" t="s">
        <v>30</v>
      </c>
      <c r="B28" s="12" t="s">
        <v>31</v>
      </c>
      <c r="C28" s="13"/>
      <c r="D28" s="13"/>
      <c r="E28" s="13"/>
      <c r="F28" s="13"/>
      <c r="G28" s="13"/>
      <c r="H28" s="13"/>
      <c r="I28" s="13"/>
      <c r="J28" s="14"/>
    </row>
    <row r="29" spans="1:10" ht="52.5" customHeight="1" x14ac:dyDescent="0.25">
      <c r="A29" s="16"/>
      <c r="B29" s="103" t="s">
        <v>89</v>
      </c>
      <c r="C29" s="17" t="s">
        <v>28</v>
      </c>
      <c r="D29" s="17"/>
      <c r="E29" s="4"/>
      <c r="F29" s="4"/>
      <c r="G29" s="4"/>
      <c r="H29" s="4"/>
      <c r="I29" s="4"/>
      <c r="J29" s="18">
        <f>SUM(E29:I29)</f>
        <v>0</v>
      </c>
    </row>
    <row r="30" spans="1:10" ht="52.5" customHeight="1" x14ac:dyDescent="0.25">
      <c r="A30" s="19"/>
      <c r="B30" s="104"/>
      <c r="C30" s="17" t="s">
        <v>18</v>
      </c>
      <c r="D30" s="17"/>
      <c r="E30" s="4"/>
      <c r="F30" s="4"/>
      <c r="G30" s="4"/>
      <c r="H30" s="4"/>
      <c r="I30" s="4"/>
      <c r="J30" s="18">
        <f>SUM(E30:I30)</f>
        <v>0</v>
      </c>
    </row>
    <row r="31" spans="1:10" ht="94.5" customHeight="1" thickBot="1" x14ac:dyDescent="0.3">
      <c r="A31" s="20"/>
      <c r="B31" s="107"/>
      <c r="C31" s="21" t="s">
        <v>19</v>
      </c>
      <c r="D31" s="22"/>
      <c r="E31" s="23">
        <f>SUM(E29:E30)</f>
        <v>0</v>
      </c>
      <c r="F31" s="24">
        <f t="shared" ref="F31:H31" si="12">SUM(F29:F30)</f>
        <v>0</v>
      </c>
      <c r="G31" s="24">
        <f t="shared" si="12"/>
        <v>0</v>
      </c>
      <c r="H31" s="24">
        <f t="shared" si="12"/>
        <v>0</v>
      </c>
      <c r="I31" s="24">
        <f t="shared" ref="I31" si="13">SUM(I29:I30)</f>
        <v>0</v>
      </c>
      <c r="J31" s="56">
        <f t="shared" ref="J31" si="14">SUM(J29:J30)</f>
        <v>0</v>
      </c>
    </row>
    <row r="32" spans="1:10" ht="13.4" customHeight="1" x14ac:dyDescent="0.25">
      <c r="A32" s="26"/>
      <c r="B32" s="106"/>
      <c r="C32" s="106"/>
      <c r="D32" s="106"/>
      <c r="E32" s="106"/>
      <c r="F32" s="106"/>
      <c r="G32" s="106"/>
      <c r="H32" s="106"/>
      <c r="I32" s="27"/>
      <c r="J32" s="28"/>
    </row>
    <row r="33" spans="1:10" ht="13.4" customHeight="1" thickBot="1" x14ac:dyDescent="0.3">
      <c r="A33" s="19"/>
      <c r="B33" s="57"/>
      <c r="C33" s="57"/>
      <c r="D33" s="57"/>
      <c r="E33" s="57"/>
      <c r="F33" s="57"/>
      <c r="G33" s="57"/>
      <c r="H33" s="57"/>
      <c r="I33" s="57"/>
      <c r="J33" s="55"/>
    </row>
    <row r="34" spans="1:10" ht="36" customHeight="1" thickBot="1" x14ac:dyDescent="0.4">
      <c r="A34" s="36"/>
      <c r="B34" s="37" t="s">
        <v>32</v>
      </c>
      <c r="C34" s="38"/>
      <c r="D34" s="39"/>
      <c r="E34" s="40">
        <f>SUM(E31)</f>
        <v>0</v>
      </c>
      <c r="F34" s="40">
        <f t="shared" ref="F34:J34" si="15">SUM(F31)</f>
        <v>0</v>
      </c>
      <c r="G34" s="40">
        <f t="shared" si="15"/>
        <v>0</v>
      </c>
      <c r="H34" s="40">
        <f t="shared" si="15"/>
        <v>0</v>
      </c>
      <c r="I34" s="40">
        <f t="shared" si="15"/>
        <v>0</v>
      </c>
      <c r="J34" s="41">
        <f t="shared" si="15"/>
        <v>0</v>
      </c>
    </row>
    <row r="35" spans="1:10" ht="13.4" customHeight="1" thickBot="1" x14ac:dyDescent="0.3">
      <c r="A35" s="26"/>
      <c r="B35" s="106"/>
      <c r="C35" s="106"/>
      <c r="D35" s="106"/>
      <c r="E35" s="106"/>
      <c r="F35" s="106"/>
      <c r="G35" s="106"/>
      <c r="H35" s="106"/>
      <c r="I35" s="27"/>
      <c r="J35" s="28"/>
    </row>
    <row r="36" spans="1:10" ht="30" customHeight="1" x14ac:dyDescent="0.25">
      <c r="A36" s="11" t="s">
        <v>33</v>
      </c>
      <c r="B36" s="12" t="s">
        <v>34</v>
      </c>
      <c r="C36" s="13"/>
      <c r="D36" s="13"/>
      <c r="E36" s="13"/>
      <c r="F36" s="13"/>
      <c r="G36" s="13"/>
      <c r="H36" s="13"/>
      <c r="I36" s="13"/>
      <c r="J36" s="14"/>
    </row>
    <row r="37" spans="1:10" ht="42.75" customHeight="1" x14ac:dyDescent="0.25">
      <c r="A37" s="16" t="s">
        <v>16</v>
      </c>
      <c r="B37" s="103" t="s">
        <v>90</v>
      </c>
      <c r="C37" s="17" t="s">
        <v>17</v>
      </c>
      <c r="D37" s="17"/>
      <c r="E37" s="4"/>
      <c r="F37" s="4"/>
      <c r="G37" s="4"/>
      <c r="H37" s="4"/>
      <c r="I37" s="4"/>
      <c r="J37" s="18">
        <f>SUM(E37:I37)</f>
        <v>0</v>
      </c>
    </row>
    <row r="38" spans="1:10" ht="42.75" customHeight="1" x14ac:dyDescent="0.25">
      <c r="A38" s="19"/>
      <c r="B38" s="104"/>
      <c r="C38" s="17" t="s">
        <v>18</v>
      </c>
      <c r="D38" s="17"/>
      <c r="E38" s="4"/>
      <c r="F38" s="4"/>
      <c r="G38" s="4"/>
      <c r="H38" s="4"/>
      <c r="I38" s="4"/>
      <c r="J38" s="18">
        <f>SUM(E38:I38)</f>
        <v>0</v>
      </c>
    </row>
    <row r="39" spans="1:10" ht="102" customHeight="1" x14ac:dyDescent="0.25">
      <c r="A39" s="20"/>
      <c r="B39" s="105"/>
      <c r="C39" s="21" t="s">
        <v>19</v>
      </c>
      <c r="D39" s="22"/>
      <c r="E39" s="23">
        <f>SUM(E37:E38)</f>
        <v>0</v>
      </c>
      <c r="F39" s="24">
        <f t="shared" ref="F39:J39" si="16">SUM(F37:F38)</f>
        <v>0</v>
      </c>
      <c r="G39" s="24">
        <f t="shared" si="16"/>
        <v>0</v>
      </c>
      <c r="H39" s="24">
        <f t="shared" si="16"/>
        <v>0</v>
      </c>
      <c r="I39" s="24">
        <f t="shared" si="16"/>
        <v>0</v>
      </c>
      <c r="J39" s="56">
        <f t="shared" si="16"/>
        <v>0</v>
      </c>
    </row>
    <row r="40" spans="1:10" ht="13.4" customHeight="1" x14ac:dyDescent="0.25">
      <c r="A40" s="26"/>
      <c r="B40" s="58"/>
      <c r="C40" s="59"/>
      <c r="D40" s="59"/>
      <c r="E40" s="60"/>
      <c r="F40" s="60"/>
      <c r="G40" s="60"/>
      <c r="H40" s="60"/>
      <c r="I40" s="60"/>
      <c r="J40" s="28"/>
    </row>
    <row r="41" spans="1:10" ht="13.4" customHeight="1" x14ac:dyDescent="0.25">
      <c r="A41" s="26"/>
      <c r="B41" s="106"/>
      <c r="C41" s="106"/>
      <c r="D41" s="106"/>
      <c r="E41" s="106"/>
      <c r="F41" s="106"/>
      <c r="G41" s="106"/>
      <c r="H41" s="106"/>
      <c r="I41" s="27"/>
      <c r="J41" s="28"/>
    </row>
    <row r="42" spans="1:10" ht="30" customHeight="1" x14ac:dyDescent="0.25">
      <c r="A42" s="16" t="s">
        <v>20</v>
      </c>
      <c r="B42" s="103" t="s">
        <v>35</v>
      </c>
      <c r="C42" s="17" t="s">
        <v>22</v>
      </c>
      <c r="D42" s="17"/>
      <c r="E42" s="4"/>
      <c r="F42" s="4"/>
      <c r="G42" s="4"/>
      <c r="H42" s="4"/>
      <c r="I42" s="4"/>
      <c r="J42" s="18">
        <f t="shared" ref="J42:J43" si="17">SUM(E42:I42)</f>
        <v>0</v>
      </c>
    </row>
    <row r="43" spans="1:10" ht="30" customHeight="1" x14ac:dyDescent="0.25">
      <c r="A43" s="19"/>
      <c r="B43" s="104"/>
      <c r="C43" s="17" t="s">
        <v>18</v>
      </c>
      <c r="D43" s="17"/>
      <c r="E43" s="4"/>
      <c r="F43" s="4"/>
      <c r="G43" s="4"/>
      <c r="H43" s="4"/>
      <c r="I43" s="4"/>
      <c r="J43" s="18">
        <f t="shared" si="17"/>
        <v>0</v>
      </c>
    </row>
    <row r="44" spans="1:10" ht="30" customHeight="1" x14ac:dyDescent="0.25">
      <c r="A44" s="20"/>
      <c r="B44" s="105"/>
      <c r="C44" s="21" t="s">
        <v>19</v>
      </c>
      <c r="D44" s="22"/>
      <c r="E44" s="23">
        <f>SUM(E42:E43)</f>
        <v>0</v>
      </c>
      <c r="F44" s="24">
        <f t="shared" ref="F44:I44" si="18">SUM(F42:F43)</f>
        <v>0</v>
      </c>
      <c r="G44" s="24">
        <f t="shared" si="18"/>
        <v>0</v>
      </c>
      <c r="H44" s="24">
        <f t="shared" si="18"/>
        <v>0</v>
      </c>
      <c r="I44" s="24">
        <f t="shared" si="18"/>
        <v>0</v>
      </c>
      <c r="J44" s="25">
        <f>SUM(E44:I44)</f>
        <v>0</v>
      </c>
    </row>
    <row r="45" spans="1:10" ht="13.4" customHeight="1" x14ac:dyDescent="0.25">
      <c r="A45" s="54"/>
      <c r="B45" s="48"/>
      <c r="C45" s="48"/>
      <c r="D45" s="48"/>
      <c r="E45" s="48"/>
      <c r="F45" s="48"/>
      <c r="G45" s="48"/>
      <c r="H45" s="48"/>
      <c r="I45" s="48"/>
      <c r="J45" s="55"/>
    </row>
    <row r="46" spans="1:10" ht="30" customHeight="1" x14ac:dyDescent="0.25">
      <c r="A46" s="29" t="s">
        <v>36</v>
      </c>
      <c r="B46" s="103" t="s">
        <v>37</v>
      </c>
      <c r="C46" s="17" t="s">
        <v>22</v>
      </c>
      <c r="D46" s="17"/>
      <c r="E46" s="4"/>
      <c r="F46" s="4"/>
      <c r="G46" s="4"/>
      <c r="H46" s="4"/>
      <c r="I46" s="4"/>
      <c r="J46" s="18">
        <f t="shared" ref="J46:J47" si="19">SUM(E46:I46)</f>
        <v>0</v>
      </c>
    </row>
    <row r="47" spans="1:10" ht="30" customHeight="1" x14ac:dyDescent="0.25">
      <c r="A47" s="30"/>
      <c r="B47" s="104"/>
      <c r="C47" s="17" t="s">
        <v>18</v>
      </c>
      <c r="D47" s="17"/>
      <c r="E47" s="4"/>
      <c r="F47" s="4"/>
      <c r="G47" s="4"/>
      <c r="H47" s="4"/>
      <c r="I47" s="4"/>
      <c r="J47" s="18">
        <f t="shared" si="19"/>
        <v>0</v>
      </c>
    </row>
    <row r="48" spans="1:10" ht="30" customHeight="1" x14ac:dyDescent="0.25">
      <c r="A48" s="31"/>
      <c r="B48" s="105"/>
      <c r="C48" s="21" t="s">
        <v>19</v>
      </c>
      <c r="D48" s="22"/>
      <c r="E48" s="23">
        <f>SUM(E46:E47)</f>
        <v>0</v>
      </c>
      <c r="F48" s="24">
        <f t="shared" ref="F48:I48" si="20">SUM(F46:F47)</f>
        <v>0</v>
      </c>
      <c r="G48" s="24">
        <f t="shared" si="20"/>
        <v>0</v>
      </c>
      <c r="H48" s="24">
        <f t="shared" si="20"/>
        <v>0</v>
      </c>
      <c r="I48" s="24">
        <f t="shared" si="20"/>
        <v>0</v>
      </c>
      <c r="J48" s="25">
        <f>SUM(J46:J47)</f>
        <v>0</v>
      </c>
    </row>
    <row r="49" spans="1:10" ht="13.4" customHeight="1" thickBot="1" x14ac:dyDescent="0.3">
      <c r="A49" s="54"/>
      <c r="B49" s="48"/>
      <c r="C49" s="48"/>
      <c r="D49" s="48"/>
      <c r="E49" s="48"/>
      <c r="F49" s="48"/>
      <c r="G49" s="48"/>
      <c r="H49" s="48"/>
      <c r="I49" s="48"/>
      <c r="J49" s="55"/>
    </row>
    <row r="50" spans="1:10" ht="36" customHeight="1" thickBot="1" x14ac:dyDescent="0.4">
      <c r="A50" s="36"/>
      <c r="B50" s="37" t="s">
        <v>38</v>
      </c>
      <c r="C50" s="38"/>
      <c r="D50" s="39"/>
      <c r="E50" s="40">
        <f>SUM(E39+E48+E44)</f>
        <v>0</v>
      </c>
      <c r="F50" s="40">
        <f t="shared" ref="F50:J50" si="21">SUM(F39+F48+F44)</f>
        <v>0</v>
      </c>
      <c r="G50" s="40">
        <f t="shared" si="21"/>
        <v>0</v>
      </c>
      <c r="H50" s="40">
        <f t="shared" si="21"/>
        <v>0</v>
      </c>
      <c r="I50" s="40">
        <f t="shared" si="21"/>
        <v>0</v>
      </c>
      <c r="J50" s="41">
        <f t="shared" si="21"/>
        <v>0</v>
      </c>
    </row>
    <row r="51" spans="1:10" ht="13.4" customHeight="1" thickBot="1" x14ac:dyDescent="0.3">
      <c r="A51" s="54"/>
      <c r="B51" s="48"/>
      <c r="C51" s="48"/>
      <c r="D51" s="48"/>
      <c r="E51" s="48"/>
      <c r="F51" s="48"/>
      <c r="G51" s="48"/>
      <c r="H51" s="48"/>
      <c r="I51" s="48"/>
      <c r="J51" s="55"/>
    </row>
    <row r="52" spans="1:10" ht="30" customHeight="1" x14ac:dyDescent="0.25">
      <c r="A52" s="11" t="s">
        <v>39</v>
      </c>
      <c r="B52" s="12" t="s">
        <v>40</v>
      </c>
      <c r="C52" s="13"/>
      <c r="D52" s="13"/>
      <c r="E52" s="13"/>
      <c r="F52" s="13"/>
      <c r="G52" s="13"/>
      <c r="H52" s="13"/>
      <c r="I52" s="13"/>
      <c r="J52" s="14"/>
    </row>
    <row r="53" spans="1:10" ht="30" customHeight="1" x14ac:dyDescent="0.25">
      <c r="A53" s="16" t="s">
        <v>16</v>
      </c>
      <c r="B53" s="103" t="s">
        <v>41</v>
      </c>
      <c r="C53" s="17" t="s">
        <v>17</v>
      </c>
      <c r="D53" s="17"/>
      <c r="E53" s="4"/>
      <c r="F53" s="4"/>
      <c r="G53" s="4"/>
      <c r="H53" s="4"/>
      <c r="I53" s="4"/>
      <c r="J53" s="18">
        <f>SUM(E53:I53)</f>
        <v>0</v>
      </c>
    </row>
    <row r="54" spans="1:10" ht="30" customHeight="1" x14ac:dyDescent="0.25">
      <c r="A54" s="19"/>
      <c r="B54" s="104"/>
      <c r="C54" s="17" t="s">
        <v>18</v>
      </c>
      <c r="D54" s="17"/>
      <c r="E54" s="4"/>
      <c r="F54" s="4"/>
      <c r="G54" s="4"/>
      <c r="H54" s="4"/>
      <c r="I54" s="4"/>
      <c r="J54" s="18">
        <f>SUM(E54:I54)</f>
        <v>0</v>
      </c>
    </row>
    <row r="55" spans="1:10" ht="30" customHeight="1" x14ac:dyDescent="0.25">
      <c r="A55" s="20"/>
      <c r="B55" s="105"/>
      <c r="C55" s="21" t="s">
        <v>19</v>
      </c>
      <c r="D55" s="22"/>
      <c r="E55" s="23">
        <f>SUM(E53:E54)</f>
        <v>0</v>
      </c>
      <c r="F55" s="24">
        <f t="shared" ref="F55:J55" si="22">SUM(F53:F54)</f>
        <v>0</v>
      </c>
      <c r="G55" s="24">
        <f t="shared" si="22"/>
        <v>0</v>
      </c>
      <c r="H55" s="24">
        <f t="shared" si="22"/>
        <v>0</v>
      </c>
      <c r="I55" s="24">
        <f t="shared" si="22"/>
        <v>0</v>
      </c>
      <c r="J55" s="56">
        <f t="shared" si="22"/>
        <v>0</v>
      </c>
    </row>
    <row r="56" spans="1:10" ht="13.4" customHeight="1" x14ac:dyDescent="0.25">
      <c r="A56" s="26"/>
      <c r="B56" s="58"/>
      <c r="C56" s="59"/>
      <c r="D56" s="59"/>
      <c r="E56" s="60"/>
      <c r="F56" s="60"/>
      <c r="G56" s="60"/>
      <c r="H56" s="60"/>
      <c r="I56" s="60"/>
      <c r="J56" s="28"/>
    </row>
    <row r="57" spans="1:10" ht="30" customHeight="1" x14ac:dyDescent="0.25">
      <c r="A57" s="16" t="s">
        <v>20</v>
      </c>
      <c r="B57" s="103" t="s">
        <v>42</v>
      </c>
      <c r="C57" s="17" t="s">
        <v>22</v>
      </c>
      <c r="D57" s="17"/>
      <c r="E57" s="4"/>
      <c r="F57" s="4"/>
      <c r="G57" s="4"/>
      <c r="H57" s="4"/>
      <c r="I57" s="4"/>
      <c r="J57" s="18">
        <f t="shared" ref="J57:J58" si="23">SUM(E57:I57)</f>
        <v>0</v>
      </c>
    </row>
    <row r="58" spans="1:10" ht="30" customHeight="1" x14ac:dyDescent="0.25">
      <c r="A58" s="19"/>
      <c r="B58" s="104"/>
      <c r="C58" s="17" t="s">
        <v>18</v>
      </c>
      <c r="D58" s="17"/>
      <c r="E58" s="4"/>
      <c r="F58" s="4"/>
      <c r="G58" s="4"/>
      <c r="H58" s="4"/>
      <c r="I58" s="4"/>
      <c r="J58" s="18">
        <f t="shared" si="23"/>
        <v>0</v>
      </c>
    </row>
    <row r="59" spans="1:10" ht="30" customHeight="1" x14ac:dyDescent="0.25">
      <c r="A59" s="19"/>
      <c r="B59" s="105"/>
      <c r="C59" s="21" t="s">
        <v>19</v>
      </c>
      <c r="D59" s="22"/>
      <c r="E59" s="23">
        <f>SUM(E57:E58)</f>
        <v>0</v>
      </c>
      <c r="F59" s="24">
        <f t="shared" ref="F59:I59" si="24">SUM(F57:F58)</f>
        <v>0</v>
      </c>
      <c r="G59" s="24">
        <f t="shared" si="24"/>
        <v>0</v>
      </c>
      <c r="H59" s="24">
        <f t="shared" si="24"/>
        <v>0</v>
      </c>
      <c r="I59" s="24">
        <f t="shared" si="24"/>
        <v>0</v>
      </c>
      <c r="J59" s="25">
        <f>SUM(E59:I59)</f>
        <v>0</v>
      </c>
    </row>
    <row r="60" spans="1:10" ht="13.4" customHeight="1" x14ac:dyDescent="0.25">
      <c r="A60" s="26"/>
      <c r="B60" s="106"/>
      <c r="C60" s="106"/>
      <c r="D60" s="106"/>
      <c r="E60" s="106"/>
      <c r="F60" s="106"/>
      <c r="G60" s="106"/>
      <c r="H60" s="106"/>
      <c r="I60" s="27"/>
      <c r="J60" s="28"/>
    </row>
    <row r="61" spans="1:10" ht="30" customHeight="1" x14ac:dyDescent="0.25">
      <c r="A61" s="16" t="s">
        <v>36</v>
      </c>
      <c r="B61" s="103" t="s">
        <v>43</v>
      </c>
      <c r="C61" s="17" t="s">
        <v>22</v>
      </c>
      <c r="D61" s="17"/>
      <c r="E61" s="4"/>
      <c r="F61" s="4"/>
      <c r="G61" s="4"/>
      <c r="H61" s="4"/>
      <c r="I61" s="4"/>
      <c r="J61" s="18">
        <f t="shared" ref="J61:J62" si="25">SUM(E61:I61)</f>
        <v>0</v>
      </c>
    </row>
    <row r="62" spans="1:10" ht="30" customHeight="1" x14ac:dyDescent="0.25">
      <c r="A62" s="19"/>
      <c r="B62" s="104"/>
      <c r="C62" s="17" t="s">
        <v>18</v>
      </c>
      <c r="D62" s="17"/>
      <c r="E62" s="4"/>
      <c r="F62" s="4"/>
      <c r="G62" s="4"/>
      <c r="H62" s="4"/>
      <c r="I62" s="4"/>
      <c r="J62" s="18">
        <f t="shared" si="25"/>
        <v>0</v>
      </c>
    </row>
    <row r="63" spans="1:10" ht="30" customHeight="1" x14ac:dyDescent="0.25">
      <c r="A63" s="19"/>
      <c r="B63" s="105"/>
      <c r="C63" s="21" t="s">
        <v>19</v>
      </c>
      <c r="D63" s="22"/>
      <c r="E63" s="23">
        <f>SUM(E61:E62)</f>
        <v>0</v>
      </c>
      <c r="F63" s="24">
        <f t="shared" ref="F63:I63" si="26">SUM(F61:F62)</f>
        <v>0</v>
      </c>
      <c r="G63" s="24">
        <f t="shared" si="26"/>
        <v>0</v>
      </c>
      <c r="H63" s="24">
        <f t="shared" si="26"/>
        <v>0</v>
      </c>
      <c r="I63" s="24">
        <f t="shared" si="26"/>
        <v>0</v>
      </c>
      <c r="J63" s="25">
        <f>SUM(E63:I63)</f>
        <v>0</v>
      </c>
    </row>
    <row r="64" spans="1:10" ht="13.4" customHeight="1" x14ac:dyDescent="0.25">
      <c r="A64" s="26"/>
      <c r="B64" s="106"/>
      <c r="C64" s="106"/>
      <c r="D64" s="106"/>
      <c r="E64" s="106"/>
      <c r="F64" s="106"/>
      <c r="G64" s="106"/>
      <c r="H64" s="106"/>
      <c r="I64" s="27"/>
      <c r="J64" s="28"/>
    </row>
    <row r="65" spans="1:10" ht="30" customHeight="1" x14ac:dyDescent="0.25">
      <c r="A65" s="16" t="s">
        <v>44</v>
      </c>
      <c r="B65" s="103" t="s">
        <v>45</v>
      </c>
      <c r="C65" s="17" t="s">
        <v>22</v>
      </c>
      <c r="D65" s="17"/>
      <c r="E65" s="4"/>
      <c r="F65" s="4"/>
      <c r="G65" s="4"/>
      <c r="H65" s="4"/>
      <c r="I65" s="4"/>
      <c r="J65" s="18">
        <f t="shared" ref="J65:J66" si="27">SUM(E65:I65)</f>
        <v>0</v>
      </c>
    </row>
    <row r="66" spans="1:10" ht="30" customHeight="1" x14ac:dyDescent="0.25">
      <c r="A66" s="19"/>
      <c r="B66" s="104"/>
      <c r="C66" s="17" t="s">
        <v>18</v>
      </c>
      <c r="D66" s="17"/>
      <c r="E66" s="4"/>
      <c r="F66" s="4"/>
      <c r="G66" s="4"/>
      <c r="H66" s="4"/>
      <c r="I66" s="4"/>
      <c r="J66" s="18">
        <f t="shared" si="27"/>
        <v>0</v>
      </c>
    </row>
    <row r="67" spans="1:10" ht="30" customHeight="1" x14ac:dyDescent="0.25">
      <c r="A67" s="19"/>
      <c r="B67" s="105"/>
      <c r="C67" s="21" t="s">
        <v>19</v>
      </c>
      <c r="D67" s="22"/>
      <c r="E67" s="23">
        <f>SUM(E65:E66)</f>
        <v>0</v>
      </c>
      <c r="F67" s="24">
        <f t="shared" ref="F67:I67" si="28">SUM(F65:F66)</f>
        <v>0</v>
      </c>
      <c r="G67" s="24">
        <f t="shared" si="28"/>
        <v>0</v>
      </c>
      <c r="H67" s="24">
        <f t="shared" si="28"/>
        <v>0</v>
      </c>
      <c r="I67" s="24">
        <f t="shared" si="28"/>
        <v>0</v>
      </c>
      <c r="J67" s="25">
        <f>SUM(E67:I67)</f>
        <v>0</v>
      </c>
    </row>
    <row r="68" spans="1:10" ht="13.4" customHeight="1" x14ac:dyDescent="0.25">
      <c r="A68" s="26"/>
      <c r="B68" s="106"/>
      <c r="C68" s="106"/>
      <c r="D68" s="106"/>
      <c r="E68" s="106"/>
      <c r="F68" s="106"/>
      <c r="G68" s="106"/>
      <c r="H68" s="106"/>
      <c r="I68" s="27"/>
      <c r="J68" s="28"/>
    </row>
    <row r="69" spans="1:10" ht="30" customHeight="1" x14ac:dyDescent="0.25">
      <c r="A69" s="16" t="s">
        <v>46</v>
      </c>
      <c r="B69" s="103" t="s">
        <v>47</v>
      </c>
      <c r="C69" s="17" t="s">
        <v>22</v>
      </c>
      <c r="D69" s="17"/>
      <c r="E69" s="4"/>
      <c r="F69" s="4"/>
      <c r="G69" s="4"/>
      <c r="H69" s="4"/>
      <c r="I69" s="4"/>
      <c r="J69" s="18">
        <f t="shared" ref="J69:J70" si="29">SUM(E69:I69)</f>
        <v>0</v>
      </c>
    </row>
    <row r="70" spans="1:10" ht="30" customHeight="1" x14ac:dyDescent="0.25">
      <c r="A70" s="19"/>
      <c r="B70" s="104"/>
      <c r="C70" s="17" t="s">
        <v>18</v>
      </c>
      <c r="D70" s="17"/>
      <c r="E70" s="4"/>
      <c r="F70" s="4"/>
      <c r="G70" s="4"/>
      <c r="H70" s="4"/>
      <c r="I70" s="4"/>
      <c r="J70" s="18">
        <f t="shared" si="29"/>
        <v>0</v>
      </c>
    </row>
    <row r="71" spans="1:10" ht="30" customHeight="1" x14ac:dyDescent="0.25">
      <c r="A71" s="19"/>
      <c r="B71" s="105"/>
      <c r="C71" s="21" t="s">
        <v>19</v>
      </c>
      <c r="D71" s="22"/>
      <c r="E71" s="23">
        <f>SUM(E69:E70)</f>
        <v>0</v>
      </c>
      <c r="F71" s="24">
        <f t="shared" ref="F71:I71" si="30">SUM(F69:F70)</f>
        <v>0</v>
      </c>
      <c r="G71" s="24">
        <f t="shared" si="30"/>
        <v>0</v>
      </c>
      <c r="H71" s="24">
        <f t="shared" si="30"/>
        <v>0</v>
      </c>
      <c r="I71" s="24">
        <f t="shared" si="30"/>
        <v>0</v>
      </c>
      <c r="J71" s="25">
        <f>SUM(E71:I71)</f>
        <v>0</v>
      </c>
    </row>
    <row r="72" spans="1:10" ht="13.4" customHeight="1" x14ac:dyDescent="0.25">
      <c r="A72" s="26"/>
      <c r="B72" s="106"/>
      <c r="C72" s="106"/>
      <c r="D72" s="106"/>
      <c r="E72" s="106"/>
      <c r="F72" s="106"/>
      <c r="G72" s="106"/>
      <c r="H72" s="106"/>
      <c r="I72" s="27"/>
      <c r="J72" s="28"/>
    </row>
    <row r="73" spans="1:10" ht="30" customHeight="1" x14ac:dyDescent="0.25">
      <c r="A73" s="44" t="s">
        <v>48</v>
      </c>
      <c r="B73" s="115" t="s">
        <v>49</v>
      </c>
      <c r="C73" s="17" t="s">
        <v>22</v>
      </c>
      <c r="D73" s="17"/>
      <c r="E73" s="4"/>
      <c r="F73" s="4"/>
      <c r="G73" s="4"/>
      <c r="H73" s="4"/>
      <c r="I73" s="4"/>
      <c r="J73" s="18">
        <f t="shared" ref="J73:J74" si="31">SUM(E73:I73)</f>
        <v>0</v>
      </c>
    </row>
    <row r="74" spans="1:10" ht="30" customHeight="1" x14ac:dyDescent="0.25">
      <c r="A74" s="45"/>
      <c r="B74" s="115"/>
      <c r="C74" s="17" t="s">
        <v>18</v>
      </c>
      <c r="D74" s="17"/>
      <c r="E74" s="4"/>
      <c r="F74" s="4"/>
      <c r="G74" s="4"/>
      <c r="H74" s="4"/>
      <c r="I74" s="4"/>
      <c r="J74" s="18">
        <f t="shared" si="31"/>
        <v>0</v>
      </c>
    </row>
    <row r="75" spans="1:10" ht="30" customHeight="1" x14ac:dyDescent="0.25">
      <c r="A75" s="46"/>
      <c r="B75" s="115"/>
      <c r="C75" s="21" t="s">
        <v>19</v>
      </c>
      <c r="D75" s="21"/>
      <c r="E75" s="24">
        <f>SUM(E73:E74)</f>
        <v>0</v>
      </c>
      <c r="F75" s="24">
        <f t="shared" ref="F75:I75" si="32">SUM(F73:F74)</f>
        <v>0</v>
      </c>
      <c r="G75" s="24">
        <f t="shared" si="32"/>
        <v>0</v>
      </c>
      <c r="H75" s="24">
        <f t="shared" si="32"/>
        <v>0</v>
      </c>
      <c r="I75" s="24">
        <f t="shared" si="32"/>
        <v>0</v>
      </c>
      <c r="J75" s="25">
        <f>SUM(E75:I75)</f>
        <v>0</v>
      </c>
    </row>
    <row r="76" spans="1:10" ht="13.4" customHeight="1" x14ac:dyDescent="0.25">
      <c r="A76" s="19"/>
      <c r="B76" s="116"/>
      <c r="C76" s="116"/>
      <c r="D76" s="116"/>
      <c r="E76" s="116"/>
      <c r="F76" s="116"/>
      <c r="G76" s="116"/>
      <c r="H76" s="116"/>
      <c r="I76" s="61"/>
      <c r="J76" s="62"/>
    </row>
    <row r="77" spans="1:10" ht="30" customHeight="1" x14ac:dyDescent="0.25">
      <c r="A77" s="44" t="s">
        <v>50</v>
      </c>
      <c r="B77" s="117" t="s">
        <v>51</v>
      </c>
      <c r="C77" s="17" t="s">
        <v>22</v>
      </c>
      <c r="D77" s="17"/>
      <c r="E77" s="4"/>
      <c r="F77" s="4"/>
      <c r="G77" s="4"/>
      <c r="H77" s="4"/>
      <c r="I77" s="4"/>
      <c r="J77" s="18">
        <f t="shared" ref="J77:J78" si="33">SUM(E77:I77)</f>
        <v>0</v>
      </c>
    </row>
    <row r="78" spans="1:10" ht="30" customHeight="1" x14ac:dyDescent="0.25">
      <c r="A78" s="45"/>
      <c r="B78" s="117"/>
      <c r="C78" s="17" t="s">
        <v>18</v>
      </c>
      <c r="D78" s="17"/>
      <c r="E78" s="4"/>
      <c r="F78" s="4"/>
      <c r="G78" s="4"/>
      <c r="H78" s="4"/>
      <c r="I78" s="4"/>
      <c r="J78" s="18">
        <f t="shared" si="33"/>
        <v>0</v>
      </c>
    </row>
    <row r="79" spans="1:10" ht="30" customHeight="1" x14ac:dyDescent="0.25">
      <c r="A79" s="46"/>
      <c r="B79" s="117"/>
      <c r="C79" s="21" t="s">
        <v>19</v>
      </c>
      <c r="D79" s="21"/>
      <c r="E79" s="24">
        <f>SUM(E77:E78)</f>
        <v>0</v>
      </c>
      <c r="F79" s="24">
        <f t="shared" ref="F79:I79" si="34">SUM(F77:F78)</f>
        <v>0</v>
      </c>
      <c r="G79" s="24">
        <f t="shared" si="34"/>
        <v>0</v>
      </c>
      <c r="H79" s="24">
        <f t="shared" si="34"/>
        <v>0</v>
      </c>
      <c r="I79" s="24">
        <f t="shared" si="34"/>
        <v>0</v>
      </c>
      <c r="J79" s="25">
        <f>SUM(E79:I79)</f>
        <v>0</v>
      </c>
    </row>
    <row r="80" spans="1:10" ht="13.4" customHeight="1" thickBot="1" x14ac:dyDescent="0.3">
      <c r="A80" s="19"/>
      <c r="B80" s="57"/>
      <c r="C80" s="57"/>
      <c r="D80" s="57"/>
      <c r="E80" s="57"/>
      <c r="F80" s="57"/>
      <c r="G80" s="57"/>
      <c r="H80" s="57"/>
      <c r="I80" s="57"/>
      <c r="J80" s="55"/>
    </row>
    <row r="81" spans="1:10" ht="36" customHeight="1" thickBot="1" x14ac:dyDescent="0.4">
      <c r="A81" s="36"/>
      <c r="B81" s="37" t="s">
        <v>52</v>
      </c>
      <c r="C81" s="38"/>
      <c r="D81" s="39"/>
      <c r="E81" s="40">
        <f t="shared" ref="E81:J81" si="35">SUM(E55+E59+E63+E67+E71+E75+E79)</f>
        <v>0</v>
      </c>
      <c r="F81" s="40">
        <f t="shared" si="35"/>
        <v>0</v>
      </c>
      <c r="G81" s="40">
        <f t="shared" si="35"/>
        <v>0</v>
      </c>
      <c r="H81" s="40">
        <f t="shared" si="35"/>
        <v>0</v>
      </c>
      <c r="I81" s="40">
        <f t="shared" si="35"/>
        <v>0</v>
      </c>
      <c r="J81" s="41">
        <f t="shared" si="35"/>
        <v>0</v>
      </c>
    </row>
    <row r="82" spans="1:10" ht="13.4" customHeight="1" thickBot="1" x14ac:dyDescent="0.3">
      <c r="A82" s="54"/>
      <c r="B82" s="48"/>
      <c r="C82" s="48"/>
      <c r="D82" s="48"/>
      <c r="E82" s="48"/>
      <c r="F82" s="48"/>
      <c r="G82" s="48"/>
      <c r="H82" s="48"/>
      <c r="I82" s="48"/>
      <c r="J82" s="55"/>
    </row>
    <row r="83" spans="1:10" ht="30" customHeight="1" x14ac:dyDescent="0.25">
      <c r="A83" s="11" t="s">
        <v>53</v>
      </c>
      <c r="B83" s="12" t="s">
        <v>54</v>
      </c>
      <c r="C83" s="13"/>
      <c r="D83" s="13"/>
      <c r="E83" s="13"/>
      <c r="F83" s="13"/>
      <c r="G83" s="13"/>
      <c r="H83" s="13"/>
      <c r="I83" s="13"/>
      <c r="J83" s="14"/>
    </row>
    <row r="84" spans="1:10" ht="30" customHeight="1" x14ac:dyDescent="0.25">
      <c r="A84" s="16"/>
      <c r="B84" s="103" t="s">
        <v>55</v>
      </c>
      <c r="C84" s="17" t="s">
        <v>56</v>
      </c>
      <c r="D84" s="17"/>
      <c r="E84" s="4"/>
      <c r="F84" s="4"/>
      <c r="G84" s="4"/>
      <c r="H84" s="4"/>
      <c r="I84" s="4"/>
      <c r="J84" s="18">
        <f>SUM(E84:I84)</f>
        <v>0</v>
      </c>
    </row>
    <row r="85" spans="1:10" ht="30" customHeight="1" x14ac:dyDescent="0.25">
      <c r="A85" s="19"/>
      <c r="B85" s="104"/>
      <c r="C85" s="17" t="s">
        <v>18</v>
      </c>
      <c r="D85" s="17"/>
      <c r="E85" s="4"/>
      <c r="F85" s="4"/>
      <c r="G85" s="4"/>
      <c r="H85" s="4"/>
      <c r="I85" s="4"/>
      <c r="J85" s="18">
        <f>SUM(E85:I85)</f>
        <v>0</v>
      </c>
    </row>
    <row r="86" spans="1:10" ht="30" customHeight="1" x14ac:dyDescent="0.25">
      <c r="A86" s="20"/>
      <c r="B86" s="105"/>
      <c r="C86" s="21" t="s">
        <v>19</v>
      </c>
      <c r="D86" s="22"/>
      <c r="E86" s="23">
        <f>SUM(E84:E85)</f>
        <v>0</v>
      </c>
      <c r="F86" s="24">
        <f t="shared" ref="F86:J86" si="36">SUM(F84:F85)</f>
        <v>0</v>
      </c>
      <c r="G86" s="24">
        <f t="shared" si="36"/>
        <v>0</v>
      </c>
      <c r="H86" s="24">
        <f t="shared" si="36"/>
        <v>0</v>
      </c>
      <c r="I86" s="24">
        <f t="shared" si="36"/>
        <v>0</v>
      </c>
      <c r="J86" s="56">
        <f t="shared" si="36"/>
        <v>0</v>
      </c>
    </row>
    <row r="87" spans="1:10" ht="13.4" customHeight="1" thickBot="1" x14ac:dyDescent="0.3">
      <c r="A87" s="26"/>
      <c r="B87" s="58"/>
      <c r="C87" s="59"/>
      <c r="D87" s="59"/>
      <c r="E87" s="60"/>
      <c r="F87" s="60"/>
      <c r="G87" s="60"/>
      <c r="H87" s="60"/>
      <c r="I87" s="60"/>
      <c r="J87" s="28"/>
    </row>
    <row r="88" spans="1:10" s="64" customFormat="1" ht="35.15" customHeight="1" x14ac:dyDescent="0.35">
      <c r="A88" s="63" t="s">
        <v>57</v>
      </c>
      <c r="B88" s="12" t="s">
        <v>58</v>
      </c>
      <c r="C88" s="13"/>
      <c r="D88" s="13"/>
      <c r="E88" s="13"/>
      <c r="F88" s="13"/>
      <c r="G88" s="13"/>
      <c r="H88" s="13"/>
      <c r="I88" s="13"/>
      <c r="J88" s="14"/>
    </row>
    <row r="89" spans="1:10" ht="30" customHeight="1" x14ac:dyDescent="0.25">
      <c r="A89" s="44" t="s">
        <v>16</v>
      </c>
      <c r="B89" s="110" t="s">
        <v>59</v>
      </c>
      <c r="C89" s="17" t="s">
        <v>60</v>
      </c>
      <c r="D89" s="17" t="s">
        <v>61</v>
      </c>
      <c r="E89" s="4"/>
      <c r="F89" s="4"/>
      <c r="G89" s="4"/>
      <c r="H89" s="4"/>
      <c r="I89" s="4"/>
      <c r="J89" s="18">
        <f>SUM(E89:I89)</f>
        <v>0</v>
      </c>
    </row>
    <row r="90" spans="1:10" ht="30" customHeight="1" x14ac:dyDescent="0.25">
      <c r="A90" s="65"/>
      <c r="B90" s="111"/>
      <c r="C90" s="66" t="s">
        <v>62</v>
      </c>
      <c r="D90" s="17" t="s">
        <v>61</v>
      </c>
      <c r="E90" s="4"/>
      <c r="F90" s="4"/>
      <c r="G90" s="4"/>
      <c r="H90" s="4"/>
      <c r="I90" s="4"/>
      <c r="J90" s="18">
        <f>SUM(E90:I90)</f>
        <v>0</v>
      </c>
    </row>
    <row r="91" spans="1:10" ht="30" customHeight="1" x14ac:dyDescent="0.25">
      <c r="A91" s="45"/>
      <c r="B91" s="111"/>
      <c r="C91" s="17" t="s">
        <v>18</v>
      </c>
      <c r="D91" s="17"/>
      <c r="E91" s="4"/>
      <c r="F91" s="4"/>
      <c r="G91" s="4"/>
      <c r="H91" s="4"/>
      <c r="I91" s="4"/>
      <c r="J91" s="18">
        <f>SUM(E91:I91)</f>
        <v>0</v>
      </c>
    </row>
    <row r="92" spans="1:10" ht="30" customHeight="1" x14ac:dyDescent="0.25">
      <c r="A92" s="45"/>
      <c r="B92" s="112"/>
      <c r="C92" s="21" t="s">
        <v>19</v>
      </c>
      <c r="D92" s="51"/>
      <c r="E92" s="1">
        <f t="shared" ref="E92:J92" si="37">SUM(E89:E91)</f>
        <v>0</v>
      </c>
      <c r="F92" s="1">
        <f t="shared" si="37"/>
        <v>0</v>
      </c>
      <c r="G92" s="1">
        <f t="shared" si="37"/>
        <v>0</v>
      </c>
      <c r="H92" s="1">
        <f t="shared" si="37"/>
        <v>0</v>
      </c>
      <c r="I92" s="1">
        <f t="shared" si="37"/>
        <v>0</v>
      </c>
      <c r="J92" s="56">
        <f t="shared" si="37"/>
        <v>0</v>
      </c>
    </row>
    <row r="93" spans="1:10" ht="13.4" customHeight="1" x14ac:dyDescent="0.25">
      <c r="A93" s="67"/>
      <c r="B93" s="106"/>
      <c r="C93" s="109"/>
      <c r="D93" s="106"/>
      <c r="E93" s="106"/>
      <c r="F93" s="106"/>
      <c r="G93" s="106"/>
      <c r="H93" s="106"/>
      <c r="I93" s="27"/>
      <c r="J93" s="28"/>
    </row>
    <row r="94" spans="1:10" ht="30" customHeight="1" x14ac:dyDescent="0.25">
      <c r="A94" s="44" t="s">
        <v>20</v>
      </c>
      <c r="B94" s="110" t="s">
        <v>63</v>
      </c>
      <c r="C94" s="17" t="s">
        <v>22</v>
      </c>
      <c r="D94" s="68"/>
      <c r="E94" s="4"/>
      <c r="F94" s="4"/>
      <c r="G94" s="4"/>
      <c r="H94" s="4"/>
      <c r="I94" s="4"/>
      <c r="J94" s="18">
        <f>SUM(E94:I94)</f>
        <v>0</v>
      </c>
    </row>
    <row r="95" spans="1:10" ht="30" customHeight="1" x14ac:dyDescent="0.25">
      <c r="A95" s="45"/>
      <c r="B95" s="111"/>
      <c r="C95" s="17" t="s">
        <v>18</v>
      </c>
      <c r="D95" s="17"/>
      <c r="E95" s="4"/>
      <c r="F95" s="4"/>
      <c r="G95" s="4"/>
      <c r="H95" s="4"/>
      <c r="I95" s="4"/>
      <c r="J95" s="18">
        <f>SUM(E95:I95)</f>
        <v>0</v>
      </c>
    </row>
    <row r="96" spans="1:10" ht="30" customHeight="1" x14ac:dyDescent="0.25">
      <c r="A96" s="45"/>
      <c r="B96" s="112"/>
      <c r="C96" s="21" t="s">
        <v>19</v>
      </c>
      <c r="D96" s="51"/>
      <c r="E96" s="1">
        <f t="shared" ref="E96:J96" si="38">SUM(E94:E95)</f>
        <v>0</v>
      </c>
      <c r="F96" s="1">
        <f t="shared" si="38"/>
        <v>0</v>
      </c>
      <c r="G96" s="1">
        <f t="shared" si="38"/>
        <v>0</v>
      </c>
      <c r="H96" s="1">
        <f t="shared" si="38"/>
        <v>0</v>
      </c>
      <c r="I96" s="1">
        <f t="shared" si="38"/>
        <v>0</v>
      </c>
      <c r="J96" s="25">
        <f t="shared" si="38"/>
        <v>0</v>
      </c>
    </row>
    <row r="97" spans="1:10" ht="13.4" customHeight="1" x14ac:dyDescent="0.25">
      <c r="A97" s="67"/>
      <c r="B97" s="69"/>
      <c r="C97" s="70"/>
      <c r="D97" s="71"/>
      <c r="E97" s="72"/>
      <c r="F97" s="72"/>
      <c r="G97" s="72"/>
      <c r="H97" s="72"/>
      <c r="I97" s="72"/>
      <c r="J97" s="73"/>
    </row>
    <row r="98" spans="1:10" ht="30" customHeight="1" x14ac:dyDescent="0.25">
      <c r="A98" s="44" t="s">
        <v>36</v>
      </c>
      <c r="B98" s="110" t="s">
        <v>64</v>
      </c>
      <c r="C98" s="17" t="s">
        <v>65</v>
      </c>
      <c r="D98" s="68"/>
      <c r="E98" s="4"/>
      <c r="F98" s="4"/>
      <c r="G98" s="4"/>
      <c r="H98" s="4"/>
      <c r="I98" s="4"/>
      <c r="J98" s="18">
        <f>SUM(E98:I98)</f>
        <v>0</v>
      </c>
    </row>
    <row r="99" spans="1:10" ht="30" customHeight="1" x14ac:dyDescent="0.25">
      <c r="A99" s="65"/>
      <c r="B99" s="111"/>
      <c r="C99" s="66" t="s">
        <v>66</v>
      </c>
      <c r="D99" s="74" t="s">
        <v>67</v>
      </c>
      <c r="E99" s="4"/>
      <c r="F99" s="4"/>
      <c r="G99" s="4"/>
      <c r="H99" s="4"/>
      <c r="I99" s="4"/>
      <c r="J99" s="18">
        <f>SUM(E99:I99)</f>
        <v>0</v>
      </c>
    </row>
    <row r="100" spans="1:10" ht="30" customHeight="1" x14ac:dyDescent="0.25">
      <c r="A100" s="45"/>
      <c r="B100" s="111"/>
      <c r="C100" s="17" t="s">
        <v>18</v>
      </c>
      <c r="D100" s="17"/>
      <c r="E100" s="4"/>
      <c r="F100" s="4"/>
      <c r="G100" s="4"/>
      <c r="H100" s="4"/>
      <c r="I100" s="4"/>
      <c r="J100" s="18">
        <f>SUM(E100:I100)</f>
        <v>0</v>
      </c>
    </row>
    <row r="101" spans="1:10" ht="26" x14ac:dyDescent="0.25">
      <c r="A101" s="46"/>
      <c r="B101" s="112"/>
      <c r="C101" s="21" t="s">
        <v>19</v>
      </c>
      <c r="D101" s="22"/>
      <c r="E101" s="3">
        <f t="shared" ref="E101:J101" si="39">SUM(E98:E100)</f>
        <v>0</v>
      </c>
      <c r="F101" s="3">
        <f t="shared" si="39"/>
        <v>0</v>
      </c>
      <c r="G101" s="3">
        <f t="shared" si="39"/>
        <v>0</v>
      </c>
      <c r="H101" s="3">
        <f t="shared" si="39"/>
        <v>0</v>
      </c>
      <c r="I101" s="3">
        <f t="shared" si="39"/>
        <v>0</v>
      </c>
      <c r="J101" s="25">
        <f t="shared" si="39"/>
        <v>0</v>
      </c>
    </row>
    <row r="102" spans="1:10" ht="13" x14ac:dyDescent="0.25">
      <c r="A102" s="45"/>
      <c r="B102" s="75"/>
      <c r="C102" s="70"/>
      <c r="D102" s="70"/>
      <c r="E102" s="2"/>
      <c r="F102" s="2"/>
      <c r="G102" s="2"/>
      <c r="H102" s="2"/>
      <c r="I102" s="2"/>
      <c r="J102" s="49"/>
    </row>
    <row r="103" spans="1:10" ht="30" customHeight="1" x14ac:dyDescent="0.25">
      <c r="A103" s="44" t="s">
        <v>44</v>
      </c>
      <c r="B103" s="113" t="s">
        <v>68</v>
      </c>
      <c r="C103" s="113"/>
      <c r="D103" s="113"/>
      <c r="E103" s="113"/>
      <c r="F103" s="113"/>
      <c r="G103" s="113"/>
      <c r="H103" s="113"/>
      <c r="I103" s="113"/>
      <c r="J103" s="114"/>
    </row>
    <row r="104" spans="1:10" ht="30" customHeight="1" x14ac:dyDescent="0.25">
      <c r="A104" s="45"/>
      <c r="B104" s="76" t="s">
        <v>69</v>
      </c>
      <c r="C104" s="17" t="s">
        <v>28</v>
      </c>
      <c r="D104" s="77"/>
      <c r="E104" s="4"/>
      <c r="F104" s="4"/>
      <c r="G104" s="4"/>
      <c r="H104" s="4"/>
      <c r="I104" s="4"/>
      <c r="J104" s="25">
        <f>SUM(E104:I104)</f>
        <v>0</v>
      </c>
    </row>
    <row r="105" spans="1:10" ht="30" customHeight="1" x14ac:dyDescent="0.25">
      <c r="A105" s="45"/>
      <c r="B105" s="76" t="s">
        <v>70</v>
      </c>
      <c r="C105" s="77" t="s">
        <v>71</v>
      </c>
      <c r="D105" s="78" t="s">
        <v>72</v>
      </c>
      <c r="E105" s="4"/>
      <c r="F105" s="4"/>
      <c r="G105" s="4"/>
      <c r="H105" s="4"/>
      <c r="I105" s="4"/>
      <c r="J105" s="25">
        <f>SUM(E105*10)+(F105*10)+(G105*10)+(H105*10)+(I105*10)</f>
        <v>0</v>
      </c>
    </row>
    <row r="106" spans="1:10" ht="30" customHeight="1" x14ac:dyDescent="0.25">
      <c r="A106" s="65"/>
      <c r="B106" s="76" t="s">
        <v>73</v>
      </c>
      <c r="C106" s="77" t="s">
        <v>74</v>
      </c>
      <c r="D106" s="77" t="s">
        <v>72</v>
      </c>
      <c r="E106" s="4"/>
      <c r="F106" s="4"/>
      <c r="G106" s="4"/>
      <c r="H106" s="4"/>
      <c r="I106" s="4"/>
      <c r="J106" s="25">
        <f>SUM(E106*10)+(F106*10)+(G106*10)+(H106*10)+(I106*10)</f>
        <v>0</v>
      </c>
    </row>
    <row r="107" spans="1:10" ht="30" customHeight="1" x14ac:dyDescent="0.25">
      <c r="A107" s="65"/>
      <c r="B107" s="76" t="s">
        <v>75</v>
      </c>
      <c r="C107" s="77" t="s">
        <v>74</v>
      </c>
      <c r="D107" s="77" t="s">
        <v>76</v>
      </c>
      <c r="E107" s="4"/>
      <c r="F107" s="4"/>
      <c r="G107" s="4"/>
      <c r="H107" s="4"/>
      <c r="I107" s="4"/>
      <c r="J107" s="25">
        <f>SUM(E107*40)+(F107*40)+(G107*40)+(H107*40)+(I107*40)</f>
        <v>0</v>
      </c>
    </row>
    <row r="108" spans="1:10" ht="30" customHeight="1" x14ac:dyDescent="0.25">
      <c r="A108" s="65"/>
      <c r="B108" s="76" t="s">
        <v>77</v>
      </c>
      <c r="C108" s="77" t="s">
        <v>74</v>
      </c>
      <c r="D108" s="77" t="s">
        <v>76</v>
      </c>
      <c r="E108" s="4"/>
      <c r="F108" s="4"/>
      <c r="G108" s="4"/>
      <c r="H108" s="4"/>
      <c r="I108" s="4"/>
      <c r="J108" s="25">
        <f>SUM(E108*40)+(F108*40)+(G108*40)+(H108*40)+(I108*40)</f>
        <v>0</v>
      </c>
    </row>
    <row r="109" spans="1:10" ht="30" customHeight="1" x14ac:dyDescent="0.25">
      <c r="A109" s="45"/>
      <c r="B109" s="108"/>
      <c r="C109" s="17" t="s">
        <v>18</v>
      </c>
      <c r="D109" s="17"/>
      <c r="E109" s="4"/>
      <c r="F109" s="4"/>
      <c r="G109" s="4"/>
      <c r="H109" s="4"/>
      <c r="I109" s="4"/>
      <c r="J109" s="25">
        <f>SUM(E109:I109)</f>
        <v>0</v>
      </c>
    </row>
    <row r="110" spans="1:10" ht="30" customHeight="1" x14ac:dyDescent="0.25">
      <c r="A110" s="46"/>
      <c r="B110" s="108"/>
      <c r="C110" s="21" t="s">
        <v>78</v>
      </c>
      <c r="D110" s="21"/>
      <c r="E110" s="24">
        <f>SUM(E104+(E105*10)+(E106*10)+(E107*40)+(E108*40)+E109)</f>
        <v>0</v>
      </c>
      <c r="F110" s="24">
        <f>SUM(F104+(F105*10)+(F106*10)+(F107*40)+(F108*40)+F109)</f>
        <v>0</v>
      </c>
      <c r="G110" s="24">
        <f>SUM(G104+(G105*10)+(G106*10)+(G107*40)+(G108*40)+G109)</f>
        <v>0</v>
      </c>
      <c r="H110" s="24">
        <f>SUM(H104+(H105*10)+(H106*10)+(H107*40)+(H108*40)+H109)</f>
        <v>0</v>
      </c>
      <c r="I110" s="24">
        <f>SUM(I104+(I105*10)+(I106*10)+(I107*40)+(I108*40)+I109)</f>
        <v>0</v>
      </c>
      <c r="J110" s="25">
        <f t="shared" ref="J110" si="40">SUM(J104:J109)</f>
        <v>0</v>
      </c>
    </row>
    <row r="111" spans="1:10" ht="13.5" thickBot="1" x14ac:dyDescent="0.3">
      <c r="A111" s="45"/>
      <c r="C111" s="109"/>
      <c r="D111" s="109"/>
      <c r="E111" s="109"/>
      <c r="F111" s="109"/>
      <c r="G111" s="109"/>
      <c r="H111" s="109"/>
      <c r="I111" s="57"/>
      <c r="J111" s="55"/>
    </row>
    <row r="112" spans="1:10" ht="35.15" customHeight="1" thickBot="1" x14ac:dyDescent="0.4">
      <c r="A112" s="36"/>
      <c r="B112" s="79" t="s">
        <v>79</v>
      </c>
      <c r="C112" s="38"/>
      <c r="D112" s="39"/>
      <c r="E112" s="40">
        <f>SUM(E92+E96+E101+E110)</f>
        <v>0</v>
      </c>
      <c r="F112" s="40">
        <f>SUM(F92+F96+F101+F110)</f>
        <v>0</v>
      </c>
      <c r="G112" s="40">
        <f t="shared" ref="G112:J112" si="41">SUM(G92+G96+G101+G110)</f>
        <v>0</v>
      </c>
      <c r="H112" s="40">
        <f t="shared" si="41"/>
        <v>0</v>
      </c>
      <c r="I112" s="40">
        <f t="shared" si="41"/>
        <v>0</v>
      </c>
      <c r="J112" s="41">
        <f t="shared" si="41"/>
        <v>0</v>
      </c>
    </row>
    <row r="113" spans="1:10" ht="14.15" customHeight="1" thickBot="1" x14ac:dyDescent="0.4">
      <c r="A113" s="80"/>
      <c r="B113" s="81"/>
      <c r="C113" s="82"/>
      <c r="D113" s="82"/>
      <c r="E113" s="83"/>
      <c r="F113" s="83"/>
      <c r="G113" s="83"/>
      <c r="H113" s="83"/>
      <c r="I113" s="83"/>
      <c r="J113" s="83"/>
    </row>
    <row r="114" spans="1:10" ht="30" customHeight="1" thickBot="1" x14ac:dyDescent="0.3">
      <c r="A114" s="119" t="s">
        <v>80</v>
      </c>
      <c r="B114" s="120"/>
      <c r="C114" s="84"/>
      <c r="D114" s="84"/>
      <c r="E114" s="85"/>
      <c r="F114" s="84"/>
      <c r="G114" s="84"/>
      <c r="H114" s="84"/>
      <c r="I114" s="84"/>
      <c r="J114" s="86">
        <f>SUM(J15+J26+J34+J50+J81+J86+J112)</f>
        <v>0</v>
      </c>
    </row>
    <row r="115" spans="1:10" ht="30" customHeight="1" thickBot="1" x14ac:dyDescent="0.3">
      <c r="A115" s="127" t="s">
        <v>81</v>
      </c>
      <c r="B115" s="128"/>
      <c r="C115" s="87"/>
      <c r="D115" s="88" t="s">
        <v>82</v>
      </c>
      <c r="E115" s="89">
        <v>0.19</v>
      </c>
      <c r="F115" s="87"/>
      <c r="G115" s="87"/>
      <c r="H115" s="129" t="s">
        <v>83</v>
      </c>
      <c r="I115" s="130"/>
      <c r="J115" s="90">
        <f>SUM(J114*E115)</f>
        <v>0</v>
      </c>
    </row>
    <row r="116" spans="1:10" ht="30" customHeight="1" thickBot="1" x14ac:dyDescent="0.3">
      <c r="A116" s="125" t="s">
        <v>84</v>
      </c>
      <c r="B116" s="126"/>
      <c r="C116" s="91"/>
      <c r="D116" s="91"/>
      <c r="E116" s="92"/>
      <c r="F116" s="91"/>
      <c r="G116" s="91"/>
      <c r="H116" s="91"/>
      <c r="I116" s="91"/>
      <c r="J116" s="93">
        <f>SUM(J114+J115)</f>
        <v>0</v>
      </c>
    </row>
    <row r="117" spans="1:10" ht="20" x14ac:dyDescent="0.25">
      <c r="A117" s="94"/>
      <c r="B117" s="95"/>
      <c r="C117" s="96"/>
      <c r="D117" s="96"/>
      <c r="E117" s="97"/>
      <c r="F117" s="96"/>
      <c r="G117" s="96"/>
      <c r="H117" s="96"/>
      <c r="I117" s="96"/>
      <c r="J117" s="97"/>
    </row>
    <row r="118" spans="1:10" ht="15.5" x14ac:dyDescent="0.25">
      <c r="B118" s="98"/>
      <c r="C118" s="99"/>
      <c r="D118" s="99"/>
      <c r="E118" s="99"/>
      <c r="F118" s="99"/>
      <c r="G118" s="99"/>
      <c r="H118" s="99"/>
      <c r="I118" s="99"/>
      <c r="J118" s="100"/>
    </row>
    <row r="119" spans="1:10" ht="30" customHeight="1" x14ac:dyDescent="0.3">
      <c r="A119" s="101"/>
      <c r="B119" s="118" t="s">
        <v>85</v>
      </c>
      <c r="C119" s="118"/>
      <c r="D119" s="118"/>
      <c r="E119" s="118"/>
      <c r="F119" s="118"/>
      <c r="G119" s="118"/>
      <c r="H119" s="118"/>
      <c r="I119" s="118"/>
      <c r="J119" s="118"/>
    </row>
    <row r="120" spans="1:10" ht="15" customHeight="1" x14ac:dyDescent="0.3">
      <c r="A120" s="101"/>
      <c r="B120" s="121" t="s">
        <v>86</v>
      </c>
      <c r="C120" s="121"/>
      <c r="D120" s="121"/>
      <c r="E120" s="121"/>
      <c r="F120" s="121"/>
      <c r="G120" s="121"/>
      <c r="H120" s="121"/>
      <c r="I120" s="121"/>
      <c r="J120" s="121"/>
    </row>
    <row r="121" spans="1:10" ht="15.5" x14ac:dyDescent="0.3">
      <c r="A121" s="101"/>
      <c r="B121" s="118" t="s">
        <v>87</v>
      </c>
      <c r="C121" s="118"/>
      <c r="D121" s="118"/>
      <c r="E121" s="118"/>
      <c r="F121" s="118"/>
      <c r="G121" s="118"/>
      <c r="H121" s="118"/>
      <c r="I121" s="118"/>
      <c r="J121" s="118"/>
    </row>
    <row r="128" spans="1:10" ht="18" x14ac:dyDescent="0.4">
      <c r="B128" s="7"/>
    </row>
    <row r="138" spans="1:1" x14ac:dyDescent="0.25">
      <c r="A138" s="5"/>
    </row>
    <row r="139" spans="1:1" x14ac:dyDescent="0.25">
      <c r="A139" s="5"/>
    </row>
    <row r="140" spans="1:1" x14ac:dyDescent="0.25">
      <c r="A140" s="5"/>
    </row>
  </sheetData>
  <sheetProtection algorithmName="SHA-512" hashValue="kFw2QOU3B64lubEiJIgS805T/WLlSSOuJ1ymcZGLCJ7swUZKJKMqXwKFgWtS1USH3OGk687y0j0ysUsKzI8TwA==" saltValue="pHRI7bz5y3dpIvIuKR7PNA==" spinCount="100000" sheet="1"/>
  <mergeCells count="47">
    <mergeCell ref="A1:B1"/>
    <mergeCell ref="A2:B2"/>
    <mergeCell ref="A3:J3"/>
    <mergeCell ref="E4:J4"/>
    <mergeCell ref="B7:B9"/>
    <mergeCell ref="B121:J121"/>
    <mergeCell ref="A114:B114"/>
    <mergeCell ref="B119:J119"/>
    <mergeCell ref="B120:J120"/>
    <mergeCell ref="B10:H10"/>
    <mergeCell ref="B27:H27"/>
    <mergeCell ref="B21:H21"/>
    <mergeCell ref="B16:H16"/>
    <mergeCell ref="B18:B20"/>
    <mergeCell ref="B22:B24"/>
    <mergeCell ref="B25:H25"/>
    <mergeCell ref="A116:B116"/>
    <mergeCell ref="A115:B115"/>
    <mergeCell ref="H115:I115"/>
    <mergeCell ref="B84:B86"/>
    <mergeCell ref="B72:H72"/>
    <mergeCell ref="B89:B92"/>
    <mergeCell ref="B98:B101"/>
    <mergeCell ref="B73:B75"/>
    <mergeCell ref="B76:H76"/>
    <mergeCell ref="B77:B79"/>
    <mergeCell ref="B109:B110"/>
    <mergeCell ref="C111:H111"/>
    <mergeCell ref="B94:B96"/>
    <mergeCell ref="B93:H93"/>
    <mergeCell ref="B103:J103"/>
    <mergeCell ref="B69:B71"/>
    <mergeCell ref="B57:B59"/>
    <mergeCell ref="B11:B13"/>
    <mergeCell ref="B37:B39"/>
    <mergeCell ref="B41:H41"/>
    <mergeCell ref="B42:B44"/>
    <mergeCell ref="B68:H68"/>
    <mergeCell ref="B29:B31"/>
    <mergeCell ref="B35:H35"/>
    <mergeCell ref="B64:H64"/>
    <mergeCell ref="B65:B67"/>
    <mergeCell ref="B53:B55"/>
    <mergeCell ref="B46:B48"/>
    <mergeCell ref="B32:H32"/>
    <mergeCell ref="B60:H60"/>
    <mergeCell ref="B61:B63"/>
  </mergeCells>
  <phoneticPr fontId="15" type="noConversion"/>
  <pageMargins left="0.39370078740157483" right="0.39370078740157483" top="0.78740157480314965" bottom="0.98425196850393704" header="0.31496062992125984" footer="0.19685039370078741"/>
  <pageSetup paperSize="8" scale="65" fitToHeight="0" orientation="landscape" r:id="rId1"/>
  <headerFooter alignWithMargins="0">
    <oddFooter>&amp;L© Herzog Beratung 2021&amp;RSeite &amp;P von &amp;N</oddFooter>
  </headerFooter>
  <rowBreaks count="2" manualBreakCount="2">
    <brk id="16" max="9" man="1"/>
    <brk id="50" max="1638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83C6130DD923064590147F5C2D2B2B40" ma:contentTypeVersion="3" ma:contentTypeDescription="Ein neues Dokument erstellen." ma:contentTypeScope="" ma:versionID="6858d37815601232757016d648ae9b09">
  <xsd:schema xmlns:xsd="http://www.w3.org/2001/XMLSchema" xmlns:xs="http://www.w3.org/2001/XMLSchema" xmlns:p="http://schemas.microsoft.com/office/2006/metadata/properties" xmlns:ns2="4d2bd3c9-bd69-4c29-b2e3-5cf79dd626c9" targetNamespace="http://schemas.microsoft.com/office/2006/metadata/properties" ma:root="true" ma:fieldsID="d68ff180f859f0138a5023d88c60b539" ns2:_="">
    <xsd:import namespace="4d2bd3c9-bd69-4c29-b2e3-5cf79dd626c9"/>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2bd3c9-bd69-4c29-b2e3-5cf79dd626c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D42A90E-B608-4798-A10D-D9CE57782BB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d2bd3c9-bd69-4c29-b2e3-5cf79dd626c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C80440B-3326-4D8B-9E53-B7B2CE423F79}">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3175673D-EA0A-4613-B903-861E79E429D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Preisblatt</vt:lpstr>
      <vt:lpstr>Preisblatt!Print_Area</vt:lpstr>
      <vt:lpstr>Preisblatt!Print_Titles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2016-11-29T08:42:52Z</dcterms:created>
  <dcterms:modified xsi:type="dcterms:W3CDTF">2026-06-18T08:12:13Z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0x01010083C6130DD923064590147F5C2D2B2B40</vt:lpwstr>
  </property>
</Properties>
</file>